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Ed"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Font="1" applyNumberFormat="1"/>
    <xf borderId="0" fillId="0" fontId="1"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tr">
        <f>IFERROR(__xludf.DUMMYFUNCTION("query('Form Responses 1'!A:AI, "" select * where D='B.Ed' "" )"),"Timestamp")</f>
        <v>Timestamp</v>
      </c>
      <c r="B1" s="1" t="str">
        <f>IFERROR(__xludf.DUMMYFUNCTION("""COMPUTED_VALUE"""),"Email Address")</f>
        <v>Email Address</v>
      </c>
      <c r="C1" s="1" t="str">
        <f>IFERROR(__xludf.DUMMYFUNCTION("""COMPUTED_VALUE"""),"Name")</f>
        <v>Name</v>
      </c>
      <c r="D1" s="1" t="str">
        <f>IFERROR(__xludf.DUMMYFUNCTION("""COMPUTED_VALUE"""),"Course")</f>
        <v>Course</v>
      </c>
      <c r="E1" s="1" t="str">
        <f>IFERROR(__xludf.DUMMYFUNCTION("""COMPUTED_VALUE"""),"College Roll No.")</f>
        <v>College Roll No.</v>
      </c>
      <c r="F1" s="1" t="str">
        <f>IFERROR(__xludf.DUMMYFUNCTION("""COMPUTED_VALUE"""),"Mobile Number")</f>
        <v>Mobile Number</v>
      </c>
      <c r="G1" s="1" t="str">
        <f>IFERROR(__xludf.DUMMYFUNCTION("""COMPUTED_VALUE"""),"Which City / State you belong to ?")</f>
        <v>Which City / State you belong to ?</v>
      </c>
      <c r="H1" s="1" t="str">
        <f>IFERROR(__xludf.DUMMYFUNCTION("""COMPUTED_VALUE"""),"Name of the school from which you passed out +2 class")</f>
        <v>Name of the school from which you passed out +2 class</v>
      </c>
      <c r="I1" s="1" t="str">
        <f>IFERROR(__xludf.DUMMYFUNCTION("""COMPUTED_VALUE"""),"Are you able to socialize via technology with your classmates or seniors  ?")</f>
        <v>Are you able to socialize via technology with your classmates or seniors  ?</v>
      </c>
      <c r="J1" s="1" t="str">
        <f>IFERROR(__xludf.DUMMYFUNCTION("""COMPUTED_VALUE"""),"Name of Mentor")</f>
        <v>Name of Mentor</v>
      </c>
      <c r="K1" s="1" t="str">
        <f>IFERROR(__xludf.DUMMYFUNCTION("""COMPUTED_VALUE"""),"Q1 On an average how many hours per day you have been spending online after taking admission in college ?")</f>
        <v>Q1 On an average how many hours per day you have been spending online after taking admission in college ?</v>
      </c>
      <c r="L1" s="1" t="str">
        <f>IFERROR(__xludf.DUMMYFUNCTION("""COMPUTED_VALUE"""),"Q2 What advantages you have observed with the online teaching mode in terms of the learning process?")</f>
        <v>Q2 What advantages you have observed with the online teaching mode in terms of the learning process?</v>
      </c>
      <c r="M1" s="1" t="str">
        <f>IFERROR(__xludf.DUMMYFUNCTION("""COMPUTED_VALUE"""),"Q3 What limitations you have felt with respect to the online mode in terms of learning process?")</f>
        <v>Q3 What limitations you have felt with respect to the online mode in terms of learning process?</v>
      </c>
      <c r="N1" s="1" t="str">
        <f>IFERROR(__xludf.DUMMYFUNCTION("""COMPUTED_VALUE"""),"Q4 On scale of 1-10, what is the level of satisfaction with the online learning process?   ( 1 being least and 10 being highest) ")</f>
        <v>Q4 On scale of 1-10, what is the level of satisfaction with the online learning process?   ( 1 being least and 10 being highest) </v>
      </c>
      <c r="O1" s="1" t="str">
        <f>IFERROR(__xludf.DUMMYFUNCTION("""COMPUTED_VALUE"""),"Q5 Given an option, which teaching mode you will prefer")</f>
        <v>Q5 Given an option, which teaching mode you will prefer</v>
      </c>
      <c r="P1" s="1" t="str">
        <f>IFERROR(__xludf.DUMMYFUNCTION("""COMPUTED_VALUE"""),"Q6 Your experience with online classes")</f>
        <v>Q6 Your experience with online classes</v>
      </c>
      <c r="Q1" s="1" t="str">
        <f>IFERROR(__xludf.DUMMYFUNCTION("""COMPUTED_VALUE"""),"Q7 Do you have access to individual device for attending online classes?")</f>
        <v>Q7 Do you have access to individual device for attending online classes?</v>
      </c>
      <c r="R1" s="1" t="str">
        <f>IFERROR(__xludf.DUMMYFUNCTION("""COMPUTED_VALUE"""),"Q8 Is your family supporting you by giving time and space for attending classes?")</f>
        <v>Q8 Is your family supporting you by giving time and space for attending classes?</v>
      </c>
      <c r="S1" s="1" t="str">
        <f>IFERROR(__xludf.DUMMYFUNCTION("""COMPUTED_VALUE"""),"Q9 Are you aware of online webinar or activities organized by your department/ college from time to time? ")</f>
        <v>Q9 Are you aware of online webinar or activities organized by your department/ college from time to time? </v>
      </c>
      <c r="T1" s="1" t="str">
        <f>IFERROR(__xludf.DUMMYFUNCTION("""COMPUTED_VALUE"""),"Q10 Have you participated in any online event organized by department/college?")</f>
        <v>Q10 Have you participated in any online event organized by department/college?</v>
      </c>
      <c r="U1" s="1" t="str">
        <f>IFERROR(__xludf.DUMMYFUNCTION("""COMPUTED_VALUE"""),"Q11 If college reopens are you prepared to attend college in physical mode ?")</f>
        <v>Q11 If college reopens are you prepared to attend college in physical mode ?</v>
      </c>
      <c r="V1" s="1" t="str">
        <f>IFERROR(__xludf.DUMMYFUNCTION("""COMPUTED_VALUE"""),"Q12 Given a choice between offline and online exam which mode would you prefer ?")</f>
        <v>Q12 Given a choice between offline and online exam which mode would you prefer ?</v>
      </c>
      <c r="W1" s="1" t="str">
        <f>IFERROR(__xludf.DUMMYFUNCTION("""COMPUTED_VALUE"""),"Q13 Are you enrolled in any other extra course apart from normal curriculum?")</f>
        <v>Q13 Are you enrolled in any other extra course apart from normal curriculum?</v>
      </c>
      <c r="X1" s="1" t="str">
        <f>IFERROR(__xludf.DUMMYFUNCTION("""COMPUTED_VALUE"""),"Q14 Are you aware of the patterns of your course transactions and the plan for assessment for each semester?")</f>
        <v>Q14 Are you aware of the patterns of your course transactions and the plan for assessment for each semester?</v>
      </c>
      <c r="Y1" s="1" t="str">
        <f>IFERROR(__xludf.DUMMYFUNCTION("""COMPUTED_VALUE"""),"Q15 Is the syllabus and assessment plan of each paper shared with you by your teacher ?")</f>
        <v>Q15 Is the syllabus and assessment plan of each paper shared with you by your teacher ?</v>
      </c>
      <c r="Z1" s="1" t="str">
        <f>IFERROR(__xludf.DUMMYFUNCTION("""COMPUTED_VALUE"""),"Q16 Do you find tutorials / practicals are helpful and provide opportunities / platform for discussing assignments, clarifying doubts and sharing of additional resources and information? ")</f>
        <v>Q16 Do you find tutorials / practicals are helpful and provide opportunities / platform for discussing assignments, clarifying doubts and sharing of additional resources and information? </v>
      </c>
      <c r="AA1" s="1" t="str">
        <f>IFERROR(__xludf.DUMMYFUNCTION("""COMPUTED_VALUE"""),"Q17 Are you aware of variety of co curricular activities available in the institution?")</f>
        <v>Q17 Are you aware of variety of co curricular activities available in the institution?</v>
      </c>
      <c r="AB1" s="1" t="str">
        <f>IFERROR(__xludf.DUMMYFUNCTION("""COMPUTED_VALUE"""),"Q18 Do you require any help/support from college for the holistic development of your personality? If yes then please specify. ")</f>
        <v>Q18 Do you require any help/support from college for the holistic development of your personality? If yes then please specify. </v>
      </c>
      <c r="AC1" s="1" t="str">
        <f>IFERROR(__xludf.DUMMYFUNCTION("""COMPUTED_VALUE"""),"Q19 Have you ever felt a need for counseling or guidance in personal or academic matters ?")</f>
        <v>Q19 Have you ever felt a need for counseling or guidance in personal or academic matters ?</v>
      </c>
      <c r="AD1" s="1" t="str">
        <f>IFERROR(__xludf.DUMMYFUNCTION("""COMPUTED_VALUE"""),"Q20  Experiences of stress related to coronavirus pandemic:")</f>
        <v>Q20  Experiences of stress related to coronavirus pandemic:</v>
      </c>
      <c r="AE1" s="1" t="str">
        <f>IFERROR(__xludf.DUMMYFUNCTION("""COMPUTED_VALUE"""),"Q21 What corrective measures are you taking to deal with stress ? ")</f>
        <v>Q21 What corrective measures are you taking to deal with stress ? </v>
      </c>
      <c r="AF1" s="1" t="str">
        <f>IFERROR(__xludf.DUMMYFUNCTION("""COMPUTED_VALUE"""),"Q22 Stress and discord in the family")</f>
        <v>Q22 Stress and discord in the family</v>
      </c>
      <c r="AG1" s="1" t="str">
        <f>IFERROR(__xludf.DUMMYFUNCTION("""COMPUTED_VALUE"""),"Q23 Personal diagnosis of coronavirus")</f>
        <v>Q23 Personal diagnosis of coronavirus</v>
      </c>
      <c r="AH1" s="1" t="str">
        <f>IFERROR(__xludf.DUMMYFUNCTION("""COMPUTED_VALUE"""),"Q24 Have you taken vaccination against Covid?")</f>
        <v>Q24 Have you taken vaccination against Covid?</v>
      </c>
      <c r="AI1" s="1" t="str">
        <f>IFERROR(__xludf.DUMMYFUNCTION("""COMPUTED_VALUE"""),"Q25 Are you aware of different add on courses that are offered by our institution?")</f>
        <v>Q25 Are you aware of different add on courses that are offered by our institution?</v>
      </c>
    </row>
    <row r="2">
      <c r="A2" s="2">
        <f>IFERROR(__xludf.DUMMYFUNCTION("""COMPUTED_VALUE"""),44580.50101586805)</f>
        <v>44580.50102</v>
      </c>
      <c r="B2" s="1" t="str">
        <f>IFERROR(__xludf.DUMMYFUNCTION("""COMPUTED_VALUE"""),"rupanjilisingh@gmail.com")</f>
        <v>rupanjilisingh@gmail.com</v>
      </c>
      <c r="C2" s="1" t="str">
        <f>IFERROR(__xludf.DUMMYFUNCTION("""COMPUTED_VALUE"""),"Rupanjili Singh")</f>
        <v>Rupanjili Singh</v>
      </c>
      <c r="D2" s="1" t="str">
        <f>IFERROR(__xludf.DUMMYFUNCTION("""COMPUTED_VALUE"""),"B.Ed")</f>
        <v>B.Ed</v>
      </c>
      <c r="E2" s="1" t="str">
        <f>IFERROR(__xludf.DUMMYFUNCTION("""COMPUTED_VALUE"""),"1677")</f>
        <v>1677</v>
      </c>
      <c r="F2" s="3">
        <f>IFERROR(__xludf.DUMMYFUNCTION("""COMPUTED_VALUE"""),9.205775237E9)</f>
        <v>9205775237</v>
      </c>
      <c r="G2" s="1" t="str">
        <f>IFERROR(__xludf.DUMMYFUNCTION("""COMPUTED_VALUE"""),"Uttar pradesh")</f>
        <v>Uttar pradesh</v>
      </c>
      <c r="H2" s="1" t="str">
        <f>IFERROR(__xludf.DUMMYFUNCTION("""COMPUTED_VALUE"""),"St.John's senior secondary school")</f>
        <v>St.John's senior secondary school</v>
      </c>
      <c r="I2" s="1" t="str">
        <f>IFERROR(__xludf.DUMMYFUNCTION("""COMPUTED_VALUE"""),"No")</f>
        <v>No</v>
      </c>
      <c r="J2" s="1" t="str">
        <f>IFERROR(__xludf.DUMMYFUNCTION("""COMPUTED_VALUE"""),"Dr. Vandana Ghai")</f>
        <v>Dr. Vandana Ghai</v>
      </c>
      <c r="K2" s="1" t="str">
        <f>IFERROR(__xludf.DUMMYFUNCTION("""COMPUTED_VALUE"""),"More than 6 hours")</f>
        <v>More than 6 hours</v>
      </c>
      <c r="L2" s="1" t="str">
        <f>IFERROR(__xludf.DUMMYFUNCTION("""COMPUTED_VALUE"""),"Time saved in travelling, Convenience to outstation students")</f>
        <v>Time saved in travelling, Convenience to outstation students</v>
      </c>
      <c r="M2" s="1" t="str">
        <f>IFERROR(__xludf.DUMMYFUNCTION("""COMPUTED_VALUE"""),"Network related disruptions, Students are sometimes less involved/engaged (leave the class in between)")</f>
        <v>Network related disruptions, Students are sometimes less involved/engaged (leave the class in between)</v>
      </c>
      <c r="N2" s="1">
        <f>IFERROR(__xludf.DUMMYFUNCTION("""COMPUTED_VALUE"""),7.0)</f>
        <v>7</v>
      </c>
      <c r="O2" s="1" t="str">
        <f>IFERROR(__xludf.DUMMYFUNCTION("""COMPUTED_VALUE"""),"Blended Learning (both)")</f>
        <v>Blended Learning (both)</v>
      </c>
      <c r="P2" s="1" t="str">
        <f>IFERROR(__xludf.DUMMYFUNCTION("""COMPUTED_VALUE"""),"Satisfactory")</f>
        <v>Satisfactory</v>
      </c>
      <c r="Q2" s="1" t="str">
        <f>IFERROR(__xludf.DUMMYFUNCTION("""COMPUTED_VALUE"""),"Yes")</f>
        <v>Yes</v>
      </c>
      <c r="R2" s="1" t="str">
        <f>IFERROR(__xludf.DUMMYFUNCTION("""COMPUTED_VALUE"""),"Yes")</f>
        <v>Yes</v>
      </c>
      <c r="S2" s="1" t="str">
        <f>IFERROR(__xludf.DUMMYFUNCTION("""COMPUTED_VALUE"""),"Yes")</f>
        <v>Yes</v>
      </c>
      <c r="T2" s="1" t="str">
        <f>IFERROR(__xludf.DUMMYFUNCTION("""COMPUTED_VALUE"""),"No")</f>
        <v>No</v>
      </c>
      <c r="U2" s="1" t="str">
        <f>IFERROR(__xludf.DUMMYFUNCTION("""COMPUTED_VALUE"""),"No")</f>
        <v>No</v>
      </c>
      <c r="V2" s="1" t="str">
        <f>IFERROR(__xludf.DUMMYFUNCTION("""COMPUTED_VALUE"""),"Online")</f>
        <v>Online</v>
      </c>
      <c r="W2" s="1" t="str">
        <f>IFERROR(__xludf.DUMMYFUNCTION("""COMPUTED_VALUE"""),"No")</f>
        <v>No</v>
      </c>
      <c r="X2" s="1" t="str">
        <f>IFERROR(__xludf.DUMMYFUNCTION("""COMPUTED_VALUE"""),"Yes")</f>
        <v>Yes</v>
      </c>
      <c r="Y2" s="1" t="str">
        <f>IFERROR(__xludf.DUMMYFUNCTION("""COMPUTED_VALUE"""),"Yes")</f>
        <v>Yes</v>
      </c>
      <c r="Z2" s="1" t="str">
        <f>IFERROR(__xludf.DUMMYFUNCTION("""COMPUTED_VALUE"""),"Yes")</f>
        <v>Yes</v>
      </c>
      <c r="AA2" s="1" t="str">
        <f>IFERROR(__xludf.DUMMYFUNCTION("""COMPUTED_VALUE"""),"No")</f>
        <v>No</v>
      </c>
      <c r="AB2" s="1" t="str">
        <f>IFERROR(__xludf.DUMMYFUNCTION("""COMPUTED_VALUE"""),"The course itself helps us to devlop a big picture towards any issue. This course has taught me how to accept and respect diversity not only in classroom but also in daily life. So, this process is slow and gradual and definitely it will have a lifelong i"&amp;"mpact upon me.")</f>
        <v>The course itself helps us to devlop a big picture towards any issue. This course has taught me how to accept and respect diversity not only in classroom but also in daily life. So, this process is slow and gradual and definitely it will have a lifelong impact upon me.</v>
      </c>
      <c r="AC2" s="1" t="str">
        <f>IFERROR(__xludf.DUMMYFUNCTION("""COMPUTED_VALUE"""),"Yes, sometimes.")</f>
        <v>Yes, sometimes.</v>
      </c>
      <c r="AD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 s="1" t="str">
        <f>IFERROR(__xludf.DUMMYFUNCTION("""COMPUTED_VALUE"""),"I am working on communicating my thoughts. Atleast I should know why am I feeling low and the reason behind. So, I pour everything in my diary what all I am feeling.  Then, I arrange and rearrange my thoughts and emotions. Or may be go for running.")</f>
        <v>I am working on communicating my thoughts. Atleast I should know why am I feeling low and the reason behind. So, I pour everything in my diary what all I am feeling.  Then, I arrange and rearrange my thoughts and emotions. Or may be go for running.</v>
      </c>
      <c r="AF2" s="1" t="str">
        <f>IFERROR(__xludf.DUMMYFUNCTION("""COMPUTED_VALUE"""),"Mild: Family members ocassionally short-tempered with one another;no physical violence.")</f>
        <v>Mild: Family members ocassionally short-tempered with one another;no physical violence.</v>
      </c>
      <c r="AG2" s="1" t="str">
        <f>IFERROR(__xludf.DUMMYFUNCTION("""COMPUTED_VALUE"""),"None")</f>
        <v>None</v>
      </c>
      <c r="AH2" s="1" t="str">
        <f>IFERROR(__xludf.DUMMYFUNCTION("""COMPUTED_VALUE"""),"Second Dose")</f>
        <v>Second Dose</v>
      </c>
      <c r="AI2" s="1" t="str">
        <f>IFERROR(__xludf.DUMMYFUNCTION("""COMPUTED_VALUE"""),"No")</f>
        <v>No</v>
      </c>
    </row>
    <row r="3">
      <c r="A3" s="2">
        <f>IFERROR(__xludf.DUMMYFUNCTION("""COMPUTED_VALUE"""),44580.50368494213)</f>
        <v>44580.50368</v>
      </c>
      <c r="B3" s="1" t="str">
        <f>IFERROR(__xludf.DUMMYFUNCTION("""COMPUTED_VALUE"""),"nehasihmar13@gmail.com")</f>
        <v>nehasihmar13@gmail.com</v>
      </c>
      <c r="C3" s="1" t="str">
        <f>IFERROR(__xludf.DUMMYFUNCTION("""COMPUTED_VALUE"""),"varsha")</f>
        <v>varsha</v>
      </c>
      <c r="D3" s="1" t="str">
        <f>IFERROR(__xludf.DUMMYFUNCTION("""COMPUTED_VALUE"""),"B.Ed")</f>
        <v>B.Ed</v>
      </c>
      <c r="E3" s="1" t="str">
        <f>IFERROR(__xludf.DUMMYFUNCTION("""COMPUTED_VALUE"""),"21/1716")</f>
        <v>21/1716</v>
      </c>
      <c r="F3" s="3">
        <f>IFERROR(__xludf.DUMMYFUNCTION("""COMPUTED_VALUE"""),8.810421227E9)</f>
        <v>8810421227</v>
      </c>
      <c r="G3" s="1" t="str">
        <f>IFERROR(__xludf.DUMMYFUNCTION("""COMPUTED_VALUE"""),"new delhi")</f>
        <v>new delhi</v>
      </c>
      <c r="H3" s="1" t="str">
        <f>IFERROR(__xludf.DUMMYFUNCTION("""COMPUTED_VALUE"""),"Government girls senior secondary school, najafgarh, new delhi-43")</f>
        <v>Government girls senior secondary school, najafgarh, new delhi-43</v>
      </c>
      <c r="I3" s="1" t="str">
        <f>IFERROR(__xludf.DUMMYFUNCTION("""COMPUTED_VALUE"""),"Yes")</f>
        <v>Yes</v>
      </c>
      <c r="J3" s="1" t="str">
        <f>IFERROR(__xludf.DUMMYFUNCTION("""COMPUTED_VALUE"""),"Alprata Ahuja")</f>
        <v>Alprata Ahuja</v>
      </c>
      <c r="K3" s="1" t="str">
        <f>IFERROR(__xludf.DUMMYFUNCTION("""COMPUTED_VALUE"""),"5-6 hours")</f>
        <v>5-6 hours</v>
      </c>
      <c r="L3" s="1" t="str">
        <f>IFERROR(__xludf.DUMMYFUNCTION("""COMPUTED_VALUE"""),"Time saved in travelling")</f>
        <v>Time saved in travelling</v>
      </c>
      <c r="M3" s="1" t="str">
        <f>IFERROR(__xludf.DUMMYFUNCTION("""COMPUTED_VALUE"""),"Network related disruptions")</f>
        <v>Network related disruptions</v>
      </c>
      <c r="N3" s="1">
        <f>IFERROR(__xludf.DUMMYFUNCTION("""COMPUTED_VALUE"""),8.0)</f>
        <v>8</v>
      </c>
      <c r="O3" s="1" t="str">
        <f>IFERROR(__xludf.DUMMYFUNCTION("""COMPUTED_VALUE"""),"Offline")</f>
        <v>Offline</v>
      </c>
      <c r="P3" s="1" t="str">
        <f>IFERROR(__xludf.DUMMYFUNCTION("""COMPUTED_VALUE"""),"Compulsion due to pandemic")</f>
        <v>Compulsion due to pandemic</v>
      </c>
      <c r="Q3" s="1" t="str">
        <f>IFERROR(__xludf.DUMMYFUNCTION("""COMPUTED_VALUE"""),"Yes")</f>
        <v>Yes</v>
      </c>
      <c r="R3" s="1" t="str">
        <f>IFERROR(__xludf.DUMMYFUNCTION("""COMPUTED_VALUE"""),"Yes")</f>
        <v>Yes</v>
      </c>
      <c r="S3" s="1" t="str">
        <f>IFERROR(__xludf.DUMMYFUNCTION("""COMPUTED_VALUE"""),"Yes")</f>
        <v>Yes</v>
      </c>
      <c r="T3" s="1" t="str">
        <f>IFERROR(__xludf.DUMMYFUNCTION("""COMPUTED_VALUE"""),"No")</f>
        <v>No</v>
      </c>
      <c r="U3" s="1" t="str">
        <f>IFERROR(__xludf.DUMMYFUNCTION("""COMPUTED_VALUE"""),"Yes")</f>
        <v>Yes</v>
      </c>
      <c r="V3" s="1" t="str">
        <f>IFERROR(__xludf.DUMMYFUNCTION("""COMPUTED_VALUE"""),"Online")</f>
        <v>Online</v>
      </c>
      <c r="W3" s="1" t="str">
        <f>IFERROR(__xludf.DUMMYFUNCTION("""COMPUTED_VALUE"""),"No")</f>
        <v>No</v>
      </c>
      <c r="X3" s="1" t="str">
        <f>IFERROR(__xludf.DUMMYFUNCTION("""COMPUTED_VALUE"""),"Yes")</f>
        <v>Yes</v>
      </c>
      <c r="Y3" s="1" t="str">
        <f>IFERROR(__xludf.DUMMYFUNCTION("""COMPUTED_VALUE"""),"Yes")</f>
        <v>Yes</v>
      </c>
      <c r="Z3" s="1" t="str">
        <f>IFERROR(__xludf.DUMMYFUNCTION("""COMPUTED_VALUE"""),"Yes")</f>
        <v>Yes</v>
      </c>
      <c r="AA3" s="1" t="str">
        <f>IFERROR(__xludf.DUMMYFUNCTION("""COMPUTED_VALUE"""),"Yes")</f>
        <v>Yes</v>
      </c>
      <c r="AB3" s="1"/>
      <c r="AC3" s="1"/>
      <c r="AD3" s="1" t="str">
        <f>IFERROR(__xludf.DUMMYFUNCTION("""COMPUTED_VALUE"""),"None")</f>
        <v>None</v>
      </c>
      <c r="AE3" s="1" t="str">
        <f>IFERROR(__xludf.DUMMYFUNCTION("""COMPUTED_VALUE"""),"yoga.")</f>
        <v>yoga.</v>
      </c>
      <c r="AF3" s="1" t="str">
        <f>IFERROR(__xludf.DUMMYFUNCTION("""COMPUTED_VALUE"""),"Mild: Family members ocassionally short-tempered with one another;no physical violence.")</f>
        <v>Mild: Family members ocassionally short-tempered with one another;no physical violence.</v>
      </c>
      <c r="AG3" s="1" t="str">
        <f>IFERROR(__xludf.DUMMYFUNCTION("""COMPUTED_VALUE"""),"None")</f>
        <v>None</v>
      </c>
      <c r="AH3" s="1" t="str">
        <f>IFERROR(__xludf.DUMMYFUNCTION("""COMPUTED_VALUE"""),"First Dose")</f>
        <v>First Dose</v>
      </c>
      <c r="AI3" s="1" t="str">
        <f>IFERROR(__xludf.DUMMYFUNCTION("""COMPUTED_VALUE"""),"Yes")</f>
        <v>Yes</v>
      </c>
    </row>
    <row r="4">
      <c r="A4" s="2">
        <f>IFERROR(__xludf.DUMMYFUNCTION("""COMPUTED_VALUE"""),44580.50667703704)</f>
        <v>44580.50668</v>
      </c>
      <c r="B4" s="1" t="str">
        <f>IFERROR(__xludf.DUMMYFUNCTION("""COMPUTED_VALUE"""),"ishikasingh.0799@gmail.com")</f>
        <v>ishikasingh.0799@gmail.com</v>
      </c>
      <c r="C4" s="1" t="str">
        <f>IFERROR(__xludf.DUMMYFUNCTION("""COMPUTED_VALUE"""),"Ishika Singh")</f>
        <v>Ishika Singh</v>
      </c>
      <c r="D4" s="1" t="str">
        <f>IFERROR(__xludf.DUMMYFUNCTION("""COMPUTED_VALUE"""),"B.Ed")</f>
        <v>B.Ed</v>
      </c>
      <c r="E4" s="1" t="str">
        <f>IFERROR(__xludf.DUMMYFUNCTION("""COMPUTED_VALUE"""),"21/1667")</f>
        <v>21/1667</v>
      </c>
      <c r="F4" s="3"/>
      <c r="G4" s="1" t="str">
        <f>IFERROR(__xludf.DUMMYFUNCTION("""COMPUTED_VALUE"""),"New Delhi")</f>
        <v>New Delhi</v>
      </c>
      <c r="H4" s="1" t="str">
        <f>IFERROR(__xludf.DUMMYFUNCTION("""COMPUTED_VALUE"""),"Greenway Modern School, Dilshad Garden")</f>
        <v>Greenway Modern School, Dilshad Garden</v>
      </c>
      <c r="I4" s="1" t="str">
        <f>IFERROR(__xludf.DUMMYFUNCTION("""COMPUTED_VALUE"""),"Yes")</f>
        <v>Yes</v>
      </c>
      <c r="J4" s="1" t="str">
        <f>IFERROR(__xludf.DUMMYFUNCTION("""COMPUTED_VALUE"""),"Dr Vandana Ghai")</f>
        <v>Dr Vandana Ghai</v>
      </c>
      <c r="K4" s="1" t="str">
        <f>IFERROR(__xludf.DUMMYFUNCTION("""COMPUTED_VALUE"""),"More than 6 hours")</f>
        <v>More than 6 hours</v>
      </c>
      <c r="L4" s="1" t="str">
        <f>IFERROR(__xludf.DUMMYFUNCTION("""COMPUTED_VALUE"""),"Time saved in travelling")</f>
        <v>Time saved in travelling</v>
      </c>
      <c r="M4" s="1" t="str">
        <f>IFERROR(__xludf.DUMMYFUNCTION("""COMPUTED_VALUE"""),"Network related disruptions, Lack of physical interaction and personal touch ‘")</f>
        <v>Network related disruptions, Lack of physical interaction and personal touch ‘</v>
      </c>
      <c r="N4" s="1">
        <f>IFERROR(__xludf.DUMMYFUNCTION("""COMPUTED_VALUE"""),8.0)</f>
        <v>8</v>
      </c>
      <c r="O4" s="1" t="str">
        <f>IFERROR(__xludf.DUMMYFUNCTION("""COMPUTED_VALUE"""),"Blended Learning (both)")</f>
        <v>Blended Learning (both)</v>
      </c>
      <c r="P4" s="1" t="str">
        <f>IFERROR(__xludf.DUMMYFUNCTION("""COMPUTED_VALUE"""),"Compulsion due to pandemic")</f>
        <v>Compulsion due to pandemic</v>
      </c>
      <c r="Q4" s="1" t="str">
        <f>IFERROR(__xludf.DUMMYFUNCTION("""COMPUTED_VALUE"""),"Yes")</f>
        <v>Yes</v>
      </c>
      <c r="R4" s="1" t="str">
        <f>IFERROR(__xludf.DUMMYFUNCTION("""COMPUTED_VALUE"""),"Yes")</f>
        <v>Yes</v>
      </c>
      <c r="S4" s="1" t="str">
        <f>IFERROR(__xludf.DUMMYFUNCTION("""COMPUTED_VALUE"""),"Yes")</f>
        <v>Yes</v>
      </c>
      <c r="T4" s="1" t="str">
        <f>IFERROR(__xludf.DUMMYFUNCTION("""COMPUTED_VALUE"""),"No")</f>
        <v>No</v>
      </c>
      <c r="U4" s="1" t="str">
        <f>IFERROR(__xludf.DUMMYFUNCTION("""COMPUTED_VALUE"""),"Yes")</f>
        <v>Yes</v>
      </c>
      <c r="V4" s="1" t="str">
        <f>IFERROR(__xludf.DUMMYFUNCTION("""COMPUTED_VALUE"""),"Online")</f>
        <v>Online</v>
      </c>
      <c r="W4" s="1" t="str">
        <f>IFERROR(__xludf.DUMMYFUNCTION("""COMPUTED_VALUE"""),"No")</f>
        <v>No</v>
      </c>
      <c r="X4" s="1" t="str">
        <f>IFERROR(__xludf.DUMMYFUNCTION("""COMPUTED_VALUE"""),"Yes")</f>
        <v>Yes</v>
      </c>
      <c r="Y4" s="1" t="str">
        <f>IFERROR(__xludf.DUMMYFUNCTION("""COMPUTED_VALUE"""),"Yes")</f>
        <v>Yes</v>
      </c>
      <c r="Z4" s="1" t="str">
        <f>IFERROR(__xludf.DUMMYFUNCTION("""COMPUTED_VALUE"""),"Yes")</f>
        <v>Yes</v>
      </c>
      <c r="AA4" s="1" t="str">
        <f>IFERROR(__xludf.DUMMYFUNCTION("""COMPUTED_VALUE"""),"No")</f>
        <v>No</v>
      </c>
      <c r="AB4" s="1"/>
      <c r="AC4" s="1"/>
      <c r="AD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4" s="1" t="str">
        <f>IFERROR(__xludf.DUMMYFUNCTION("""COMPUTED_VALUE"""),"Taking walks regularly, listening music, singing songs, sometimes watching animated movies releases the stress and helps with anxieties. ")</f>
        <v>Taking walks regularly, listening music, singing songs, sometimes watching animated movies releases the stress and helps with anxieties. </v>
      </c>
      <c r="AF4" s="1" t="str">
        <f>IFERROR(__xludf.DUMMYFUNCTION("""COMPUTED_VALUE"""),"None")</f>
        <v>None</v>
      </c>
      <c r="AG4" s="1" t="str">
        <f>IFERROR(__xludf.DUMMYFUNCTION("""COMPUTED_VALUE"""),"None")</f>
        <v>None</v>
      </c>
      <c r="AH4" s="1" t="str">
        <f>IFERROR(__xludf.DUMMYFUNCTION("""COMPUTED_VALUE"""),"Second Dose")</f>
        <v>Second Dose</v>
      </c>
      <c r="AI4" s="1" t="str">
        <f>IFERROR(__xludf.DUMMYFUNCTION("""COMPUTED_VALUE"""),"No")</f>
        <v>No</v>
      </c>
    </row>
    <row r="5">
      <c r="A5" s="2">
        <f>IFERROR(__xludf.DUMMYFUNCTION("""COMPUTED_VALUE"""),44580.507087210644)</f>
        <v>44580.50709</v>
      </c>
      <c r="B5" s="1" t="str">
        <f>IFERROR(__xludf.DUMMYFUNCTION("""COMPUTED_VALUE"""),"apoorva053@gmail.com")</f>
        <v>apoorva053@gmail.com</v>
      </c>
      <c r="C5" s="1" t="str">
        <f>IFERROR(__xludf.DUMMYFUNCTION("""COMPUTED_VALUE"""),"APOORVA AGGARWAL")</f>
        <v>APOORVA AGGARWAL</v>
      </c>
      <c r="D5" s="1" t="str">
        <f>IFERROR(__xludf.DUMMYFUNCTION("""COMPUTED_VALUE"""),"B.Ed")</f>
        <v>B.Ed</v>
      </c>
      <c r="E5" s="1" t="str">
        <f>IFERROR(__xludf.DUMMYFUNCTION("""COMPUTED_VALUE"""),"21/1670")</f>
        <v>21/1670</v>
      </c>
      <c r="F5" s="3"/>
      <c r="G5" s="1" t="str">
        <f>IFERROR(__xludf.DUMMYFUNCTION("""COMPUTED_VALUE"""),"North West Delhi")</f>
        <v>North West Delhi</v>
      </c>
      <c r="H5" s="1" t="str">
        <f>IFERROR(__xludf.DUMMYFUNCTION("""COMPUTED_VALUE"""),"Happy school ,darya ganj")</f>
        <v>Happy school ,darya ganj</v>
      </c>
      <c r="I5" s="1" t="str">
        <f>IFERROR(__xludf.DUMMYFUNCTION("""COMPUTED_VALUE"""),"Yes")</f>
        <v>Yes</v>
      </c>
      <c r="J5" s="1" t="str">
        <f>IFERROR(__xludf.DUMMYFUNCTION("""COMPUTED_VALUE"""),"Dr. Vandana Ghai")</f>
        <v>Dr. Vandana Ghai</v>
      </c>
      <c r="K5" s="1" t="str">
        <f>IFERROR(__xludf.DUMMYFUNCTION("""COMPUTED_VALUE"""),"5-6 hours")</f>
        <v>5-6 hours</v>
      </c>
      <c r="L5" s="1" t="str">
        <f>IFERROR(__xludf.DUMMYFUNCTION("""COMPUTED_VALUE"""),"Time saved in travelling")</f>
        <v>Time saved in travelling</v>
      </c>
      <c r="M5" s="1" t="str">
        <f>IFERROR(__xludf.DUMMYFUNCTION("""COMPUTED_VALUE"""),"Network related disruptions")</f>
        <v>Network related disruptions</v>
      </c>
      <c r="N5" s="1">
        <f>IFERROR(__xludf.DUMMYFUNCTION("""COMPUTED_VALUE"""),9.0)</f>
        <v>9</v>
      </c>
      <c r="O5" s="1" t="str">
        <f>IFERROR(__xludf.DUMMYFUNCTION("""COMPUTED_VALUE"""),"Online")</f>
        <v>Online</v>
      </c>
      <c r="P5" s="1" t="str">
        <f>IFERROR(__xludf.DUMMYFUNCTION("""COMPUTED_VALUE"""),"Satisfactory")</f>
        <v>Satisfactory</v>
      </c>
      <c r="Q5" s="1" t="str">
        <f>IFERROR(__xludf.DUMMYFUNCTION("""COMPUTED_VALUE"""),"Yes")</f>
        <v>Yes</v>
      </c>
      <c r="R5" s="1" t="str">
        <f>IFERROR(__xludf.DUMMYFUNCTION("""COMPUTED_VALUE"""),"Yes")</f>
        <v>Yes</v>
      </c>
      <c r="S5" s="1" t="str">
        <f>IFERROR(__xludf.DUMMYFUNCTION("""COMPUTED_VALUE"""),"Yes")</f>
        <v>Yes</v>
      </c>
      <c r="T5" s="1" t="str">
        <f>IFERROR(__xludf.DUMMYFUNCTION("""COMPUTED_VALUE"""),"No")</f>
        <v>No</v>
      </c>
      <c r="U5" s="1" t="str">
        <f>IFERROR(__xludf.DUMMYFUNCTION("""COMPUTED_VALUE"""),"Yes")</f>
        <v>Yes</v>
      </c>
      <c r="V5" s="1" t="str">
        <f>IFERROR(__xludf.DUMMYFUNCTION("""COMPUTED_VALUE"""),"Online")</f>
        <v>Online</v>
      </c>
      <c r="W5" s="1" t="str">
        <f>IFERROR(__xludf.DUMMYFUNCTION("""COMPUTED_VALUE"""),"No")</f>
        <v>No</v>
      </c>
      <c r="X5" s="1" t="str">
        <f>IFERROR(__xludf.DUMMYFUNCTION("""COMPUTED_VALUE"""),"Yes")</f>
        <v>Yes</v>
      </c>
      <c r="Y5" s="1" t="str">
        <f>IFERROR(__xludf.DUMMYFUNCTION("""COMPUTED_VALUE"""),"Yes")</f>
        <v>Yes</v>
      </c>
      <c r="Z5" s="1" t="str">
        <f>IFERROR(__xludf.DUMMYFUNCTION("""COMPUTED_VALUE"""),"Yes")</f>
        <v>Yes</v>
      </c>
      <c r="AA5" s="1" t="str">
        <f>IFERROR(__xludf.DUMMYFUNCTION("""COMPUTED_VALUE"""),"Yes")</f>
        <v>Yes</v>
      </c>
      <c r="AB5" s="1" t="str">
        <f>IFERROR(__xludf.DUMMYFUNCTION("""COMPUTED_VALUE"""),"Online mode is perfect. ")</f>
        <v>Online mode is perfect. </v>
      </c>
      <c r="AC5" s="1" t="str">
        <f>IFERROR(__xludf.DUMMYFUNCTION("""COMPUTED_VALUE"""),"Faculties provide adequate guidance")</f>
        <v>Faculties provide adequate guidance</v>
      </c>
      <c r="AD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 s="1" t="str">
        <f>IFERROR(__xludf.DUMMYFUNCTION("""COMPUTED_VALUE"""),"Staying connected with peers")</f>
        <v>Staying connected with peers</v>
      </c>
      <c r="AF5" s="1" t="str">
        <f>IFERROR(__xludf.DUMMYFUNCTION("""COMPUTED_VALUE"""),"None")</f>
        <v>None</v>
      </c>
      <c r="AG5" s="1" t="str">
        <f>IFERROR(__xludf.DUMMYFUNCTION("""COMPUTED_VALUE"""),"Mild: Symptoms effectively managed at home")</f>
        <v>Mild: Symptoms effectively managed at home</v>
      </c>
      <c r="AH5" s="1" t="str">
        <f>IFERROR(__xludf.DUMMYFUNCTION("""COMPUTED_VALUE"""),"Second Dose")</f>
        <v>Second Dose</v>
      </c>
      <c r="AI5" s="1" t="str">
        <f>IFERROR(__xludf.DUMMYFUNCTION("""COMPUTED_VALUE"""),"Yes")</f>
        <v>Yes</v>
      </c>
    </row>
    <row r="6">
      <c r="A6" s="2">
        <f>IFERROR(__xludf.DUMMYFUNCTION("""COMPUTED_VALUE"""),44580.507532696756)</f>
        <v>44580.50753</v>
      </c>
      <c r="B6" s="1" t="str">
        <f>IFERROR(__xludf.DUMMYFUNCTION("""COMPUTED_VALUE"""),"samkour9999@gmail.com")</f>
        <v>samkour9999@gmail.com</v>
      </c>
      <c r="C6" s="1" t="str">
        <f>IFERROR(__xludf.DUMMYFUNCTION("""COMPUTED_VALUE"""),"Samiksha")</f>
        <v>Samiksha</v>
      </c>
      <c r="D6" s="1" t="str">
        <f>IFERROR(__xludf.DUMMYFUNCTION("""COMPUTED_VALUE"""),"B.Ed")</f>
        <v>B.Ed</v>
      </c>
      <c r="E6" s="1" t="str">
        <f>IFERROR(__xludf.DUMMYFUNCTION("""COMPUTED_VALUE"""),"210320142123")</f>
        <v>210320142123</v>
      </c>
      <c r="F6" s="3">
        <f>IFERROR(__xludf.DUMMYFUNCTION("""COMPUTED_VALUE"""),7.31090943E9)</f>
        <v>7310909430</v>
      </c>
      <c r="G6" s="1" t="str">
        <f>IFERROR(__xludf.DUMMYFUNCTION("""COMPUTED_VALUE"""),"Uttarpradesh")</f>
        <v>Uttarpradesh</v>
      </c>
      <c r="H6" s="1" t="str">
        <f>IFERROR(__xludf.DUMMYFUNCTION("""COMPUTED_VALUE"""),"Vidyagyan School Bulandshahr uttarpradesh ")</f>
        <v>Vidyagyan School Bulandshahr uttarpradesh </v>
      </c>
      <c r="I6" s="1" t="str">
        <f>IFERROR(__xludf.DUMMYFUNCTION("""COMPUTED_VALUE"""),"Yes")</f>
        <v>Yes</v>
      </c>
      <c r="J6" s="1"/>
      <c r="K6" s="1" t="str">
        <f>IFERROR(__xludf.DUMMYFUNCTION("""COMPUTED_VALUE"""),"More than 6 hours")</f>
        <v>More than 6 hours</v>
      </c>
      <c r="L6" s="1" t="str">
        <f>IFERROR(__xludf.DUMMYFUNCTION("""COMPUTED_VALUE"""),"Time saved in travelling, Convenience to outstation students")</f>
        <v>Time saved in travelling, Convenience to outstation students</v>
      </c>
      <c r="M6" s="1" t="str">
        <f>IFERROR(__xludf.DUMMYFUNCTION("""COMPUTED_VALUE"""),"Lack of physical interaction and personal touch ‘")</f>
        <v>Lack of physical interaction and personal touch ‘</v>
      </c>
      <c r="N6" s="1">
        <f>IFERROR(__xludf.DUMMYFUNCTION("""COMPUTED_VALUE"""),5.0)</f>
        <v>5</v>
      </c>
      <c r="O6" s="1"/>
      <c r="P6" s="1"/>
      <c r="Q6" s="1" t="str">
        <f>IFERROR(__xludf.DUMMYFUNCTION("""COMPUTED_VALUE"""),"Yes")</f>
        <v>Yes</v>
      </c>
      <c r="R6" s="1" t="str">
        <f>IFERROR(__xludf.DUMMYFUNCTION("""COMPUTED_VALUE"""),"Yes")</f>
        <v>Yes</v>
      </c>
      <c r="S6" s="1" t="str">
        <f>IFERROR(__xludf.DUMMYFUNCTION("""COMPUTED_VALUE"""),"Yes")</f>
        <v>Yes</v>
      </c>
      <c r="T6" s="1" t="str">
        <f>IFERROR(__xludf.DUMMYFUNCTION("""COMPUTED_VALUE"""),"No")</f>
        <v>No</v>
      </c>
      <c r="U6" s="1" t="str">
        <f>IFERROR(__xludf.DUMMYFUNCTION("""COMPUTED_VALUE"""),"Yes")</f>
        <v>Yes</v>
      </c>
      <c r="V6" s="1" t="str">
        <f>IFERROR(__xludf.DUMMYFUNCTION("""COMPUTED_VALUE"""),"Offline")</f>
        <v>Offline</v>
      </c>
      <c r="W6" s="1" t="str">
        <f>IFERROR(__xludf.DUMMYFUNCTION("""COMPUTED_VALUE"""),"No")</f>
        <v>No</v>
      </c>
      <c r="X6" s="1" t="str">
        <f>IFERROR(__xludf.DUMMYFUNCTION("""COMPUTED_VALUE"""),"Yes")</f>
        <v>Yes</v>
      </c>
      <c r="Y6" s="1" t="str">
        <f>IFERROR(__xludf.DUMMYFUNCTION("""COMPUTED_VALUE"""),"Yes")</f>
        <v>Yes</v>
      </c>
      <c r="Z6" s="1" t="str">
        <f>IFERROR(__xludf.DUMMYFUNCTION("""COMPUTED_VALUE"""),"Yes")</f>
        <v>Yes</v>
      </c>
      <c r="AA6" s="1" t="str">
        <f>IFERROR(__xludf.DUMMYFUNCTION("""COMPUTED_VALUE"""),"No")</f>
        <v>No</v>
      </c>
      <c r="AB6" s="1"/>
      <c r="AC6" s="1"/>
      <c r="AD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 s="1"/>
      <c r="AF6"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6" s="1"/>
      <c r="AH6" s="1" t="str">
        <f>IFERROR(__xludf.DUMMYFUNCTION("""COMPUTED_VALUE"""),"First Dose")</f>
        <v>First Dose</v>
      </c>
      <c r="AI6" s="1" t="str">
        <f>IFERROR(__xludf.DUMMYFUNCTION("""COMPUTED_VALUE"""),"No")</f>
        <v>No</v>
      </c>
    </row>
    <row r="7">
      <c r="A7" s="2">
        <f>IFERROR(__xludf.DUMMYFUNCTION("""COMPUTED_VALUE"""),44580.507950439816)</f>
        <v>44580.50795</v>
      </c>
      <c r="B7" s="1" t="str">
        <f>IFERROR(__xludf.DUMMYFUNCTION("""COMPUTED_VALUE"""),"grmjoshi9@gmail.com")</f>
        <v>grmjoshi9@gmail.com</v>
      </c>
      <c r="C7" s="1" t="str">
        <f>IFERROR(__xludf.DUMMYFUNCTION("""COMPUTED_VALUE"""),"GARIMA JOSHI")</f>
        <v>GARIMA JOSHI</v>
      </c>
      <c r="D7" s="1" t="str">
        <f>IFERROR(__xludf.DUMMYFUNCTION("""COMPUTED_VALUE"""),"B.Ed")</f>
        <v>B.Ed</v>
      </c>
      <c r="E7" s="1" t="str">
        <f>IFERROR(__xludf.DUMMYFUNCTION("""COMPUTED_VALUE"""),"2021/1674")</f>
        <v>2021/1674</v>
      </c>
      <c r="F7" s="3">
        <f>IFERROR(__xludf.DUMMYFUNCTION("""COMPUTED_VALUE"""),7.70182137E9)</f>
        <v>7701821370</v>
      </c>
      <c r="G7" s="1" t="str">
        <f>IFERROR(__xludf.DUMMYFUNCTION("""COMPUTED_VALUE"""),"Delhi")</f>
        <v>Delhi</v>
      </c>
      <c r="H7" s="1" t="str">
        <f>IFERROR(__xludf.DUMMYFUNCTION("""COMPUTED_VALUE"""),"Kendriya Vidyalaya")</f>
        <v>Kendriya Vidyalaya</v>
      </c>
      <c r="I7" s="1" t="str">
        <f>IFERROR(__xludf.DUMMYFUNCTION("""COMPUTED_VALUE"""),"No")</f>
        <v>No</v>
      </c>
      <c r="J7" s="1" t="str">
        <f>IFERROR(__xludf.DUMMYFUNCTION("""COMPUTED_VALUE"""),"Dr. Vandana Ghai")</f>
        <v>Dr. Vandana Ghai</v>
      </c>
      <c r="K7" s="1" t="str">
        <f>IFERROR(__xludf.DUMMYFUNCTION("""COMPUTED_VALUE"""),"More than 6 hours")</f>
        <v>More than 6 hours</v>
      </c>
      <c r="L7" s="1" t="str">
        <f>IFERROR(__xludf.DUMMYFUNCTION("""COMPUTED_VALUE"""),"Other")</f>
        <v>Other</v>
      </c>
      <c r="M7"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7" s="1">
        <f>IFERROR(__xludf.DUMMYFUNCTION("""COMPUTED_VALUE"""),8.0)</f>
        <v>8</v>
      </c>
      <c r="O7" s="1" t="str">
        <f>IFERROR(__xludf.DUMMYFUNCTION("""COMPUTED_VALUE"""),"Blended Learning (both)")</f>
        <v>Blended Learning (both)</v>
      </c>
      <c r="P7" s="1" t="str">
        <f>IFERROR(__xludf.DUMMYFUNCTION("""COMPUTED_VALUE"""),"Satisfactory")</f>
        <v>Satisfactory</v>
      </c>
      <c r="Q7" s="1" t="str">
        <f>IFERROR(__xludf.DUMMYFUNCTION("""COMPUTED_VALUE"""),"Yes")</f>
        <v>Yes</v>
      </c>
      <c r="R7" s="1" t="str">
        <f>IFERROR(__xludf.DUMMYFUNCTION("""COMPUTED_VALUE"""),"No")</f>
        <v>No</v>
      </c>
      <c r="S7" s="1" t="str">
        <f>IFERROR(__xludf.DUMMYFUNCTION("""COMPUTED_VALUE"""),"No")</f>
        <v>No</v>
      </c>
      <c r="T7" s="1" t="str">
        <f>IFERROR(__xludf.DUMMYFUNCTION("""COMPUTED_VALUE"""),"No")</f>
        <v>No</v>
      </c>
      <c r="U7" s="1" t="str">
        <f>IFERROR(__xludf.DUMMYFUNCTION("""COMPUTED_VALUE"""),"Yes")</f>
        <v>Yes</v>
      </c>
      <c r="V7" s="1" t="str">
        <f>IFERROR(__xludf.DUMMYFUNCTION("""COMPUTED_VALUE"""),"Online")</f>
        <v>Online</v>
      </c>
      <c r="W7" s="1" t="str">
        <f>IFERROR(__xludf.DUMMYFUNCTION("""COMPUTED_VALUE"""),"No")</f>
        <v>No</v>
      </c>
      <c r="X7" s="1" t="str">
        <f>IFERROR(__xludf.DUMMYFUNCTION("""COMPUTED_VALUE"""),"Yes")</f>
        <v>Yes</v>
      </c>
      <c r="Y7" s="1" t="str">
        <f>IFERROR(__xludf.DUMMYFUNCTION("""COMPUTED_VALUE"""),"Yes")</f>
        <v>Yes</v>
      </c>
      <c r="Z7" s="1" t="str">
        <f>IFERROR(__xludf.DUMMYFUNCTION("""COMPUTED_VALUE"""),"Yes")</f>
        <v>Yes</v>
      </c>
      <c r="AA7" s="1" t="str">
        <f>IFERROR(__xludf.DUMMYFUNCTION("""COMPUTED_VALUE"""),"No")</f>
        <v>No</v>
      </c>
      <c r="AB7" s="1" t="str">
        <f>IFERROR(__xludf.DUMMYFUNCTION("""COMPUTED_VALUE"""),"Nil")</f>
        <v>Nil</v>
      </c>
      <c r="AC7" s="1" t="str">
        <f>IFERROR(__xludf.DUMMYFUNCTION("""COMPUTED_VALUE"""),"Yes")</f>
        <v>Yes</v>
      </c>
      <c r="AD7"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7" s="1" t="str">
        <f>IFERROR(__xludf.DUMMYFUNCTION("""COMPUTED_VALUE"""),"Changes in lifestyle. Adopting active lifestyle and healthy food. Meditation. ")</f>
        <v>Changes in lifestyle. Adopting active lifestyle and healthy food. Meditation. </v>
      </c>
      <c r="AF7" s="1" t="str">
        <f>IFERROR(__xludf.DUMMYFUNCTION("""COMPUTED_VALUE"""),"None")</f>
        <v>None</v>
      </c>
      <c r="AG7" s="1" t="str">
        <f>IFERROR(__xludf.DUMMYFUNCTION("""COMPUTED_VALUE"""),"None")</f>
        <v>None</v>
      </c>
      <c r="AH7" s="1" t="str">
        <f>IFERROR(__xludf.DUMMYFUNCTION("""COMPUTED_VALUE"""),"Second Dose")</f>
        <v>Second Dose</v>
      </c>
      <c r="AI7" s="1" t="str">
        <f>IFERROR(__xludf.DUMMYFUNCTION("""COMPUTED_VALUE"""),"No")</f>
        <v>No</v>
      </c>
    </row>
    <row r="8">
      <c r="A8" s="2">
        <f>IFERROR(__xludf.DUMMYFUNCTION("""COMPUTED_VALUE"""),44580.50812086806)</f>
        <v>44580.50812</v>
      </c>
      <c r="B8" s="1" t="str">
        <f>IFERROR(__xludf.DUMMYFUNCTION("""COMPUTED_VALUE"""),"neerugera17@gmail.com")</f>
        <v>neerugera17@gmail.com</v>
      </c>
      <c r="C8" s="1" t="str">
        <f>IFERROR(__xludf.DUMMYFUNCTION("""COMPUTED_VALUE"""),"Neeru")</f>
        <v>Neeru</v>
      </c>
      <c r="D8" s="1" t="str">
        <f>IFERROR(__xludf.DUMMYFUNCTION("""COMPUTED_VALUE"""),"B.Ed")</f>
        <v>B.Ed</v>
      </c>
      <c r="E8" s="1" t="str">
        <f>IFERROR(__xludf.DUMMYFUNCTION("""COMPUTED_VALUE"""),"21/1671")</f>
        <v>21/1671</v>
      </c>
      <c r="F8" s="3">
        <f>IFERROR(__xludf.DUMMYFUNCTION("""COMPUTED_VALUE"""),9.81331417E9)</f>
        <v>9813314170</v>
      </c>
      <c r="G8" s="1" t="str">
        <f>IFERROR(__xludf.DUMMYFUNCTION("""COMPUTED_VALUE"""),"Kurukshetra,Haryana")</f>
        <v>Kurukshetra,Haryana</v>
      </c>
      <c r="H8" s="1" t="str">
        <f>IFERROR(__xludf.DUMMYFUNCTION("""COMPUTED_VALUE"""),"Aggarsain Public School Kurukshetra ")</f>
        <v>Aggarsain Public School Kurukshetra </v>
      </c>
      <c r="I8" s="1" t="str">
        <f>IFERROR(__xludf.DUMMYFUNCTION("""COMPUTED_VALUE"""),"Yes")</f>
        <v>Yes</v>
      </c>
      <c r="J8" s="1" t="str">
        <f>IFERROR(__xludf.DUMMYFUNCTION("""COMPUTED_VALUE"""),"Dr. Vandana Ghai")</f>
        <v>Dr. Vandana Ghai</v>
      </c>
      <c r="K8" s="1" t="str">
        <f>IFERROR(__xludf.DUMMYFUNCTION("""COMPUTED_VALUE"""),"More than 6 hours")</f>
        <v>More than 6 hours</v>
      </c>
      <c r="L8" s="1" t="str">
        <f>IFERROR(__xludf.DUMMYFUNCTION("""COMPUTED_VALUE"""),"Convenience to outstation students")</f>
        <v>Convenience to outstation students</v>
      </c>
      <c r="M8" s="1" t="str">
        <f>IFERROR(__xludf.DUMMYFUNCTION("""COMPUTED_VALUE"""),"Lack of physical interaction and personal touch ‘")</f>
        <v>Lack of physical interaction and personal touch ‘</v>
      </c>
      <c r="N8" s="1">
        <f>IFERROR(__xludf.DUMMYFUNCTION("""COMPUTED_VALUE"""),5.0)</f>
        <v>5</v>
      </c>
      <c r="O8" s="1" t="str">
        <f>IFERROR(__xludf.DUMMYFUNCTION("""COMPUTED_VALUE"""),"Online")</f>
        <v>Online</v>
      </c>
      <c r="P8" s="1" t="str">
        <f>IFERROR(__xludf.DUMMYFUNCTION("""COMPUTED_VALUE"""),"Compulsion due to pandemic")</f>
        <v>Compulsion due to pandemic</v>
      </c>
      <c r="Q8" s="1" t="str">
        <f>IFERROR(__xludf.DUMMYFUNCTION("""COMPUTED_VALUE"""),"Yes")</f>
        <v>Yes</v>
      </c>
      <c r="R8" s="1" t="str">
        <f>IFERROR(__xludf.DUMMYFUNCTION("""COMPUTED_VALUE"""),"Yes")</f>
        <v>Yes</v>
      </c>
      <c r="S8" s="1" t="str">
        <f>IFERROR(__xludf.DUMMYFUNCTION("""COMPUTED_VALUE"""),"Yes")</f>
        <v>Yes</v>
      </c>
      <c r="T8" s="1" t="str">
        <f>IFERROR(__xludf.DUMMYFUNCTION("""COMPUTED_VALUE"""),"No")</f>
        <v>No</v>
      </c>
      <c r="U8" s="1" t="str">
        <f>IFERROR(__xludf.DUMMYFUNCTION("""COMPUTED_VALUE"""),"Yes")</f>
        <v>Yes</v>
      </c>
      <c r="V8" s="1" t="str">
        <f>IFERROR(__xludf.DUMMYFUNCTION("""COMPUTED_VALUE"""),"Offline")</f>
        <v>Offline</v>
      </c>
      <c r="W8" s="1" t="str">
        <f>IFERROR(__xludf.DUMMYFUNCTION("""COMPUTED_VALUE"""),"No")</f>
        <v>No</v>
      </c>
      <c r="X8" s="1" t="str">
        <f>IFERROR(__xludf.DUMMYFUNCTION("""COMPUTED_VALUE"""),"Yes")</f>
        <v>Yes</v>
      </c>
      <c r="Y8" s="1" t="str">
        <f>IFERROR(__xludf.DUMMYFUNCTION("""COMPUTED_VALUE"""),"Yes")</f>
        <v>Yes</v>
      </c>
      <c r="Z8" s="1" t="str">
        <f>IFERROR(__xludf.DUMMYFUNCTION("""COMPUTED_VALUE"""),"Yes")</f>
        <v>Yes</v>
      </c>
      <c r="AA8" s="1" t="str">
        <f>IFERROR(__xludf.DUMMYFUNCTION("""COMPUTED_VALUE"""),"Yes")</f>
        <v>Yes</v>
      </c>
      <c r="AB8" s="1"/>
      <c r="AC8" s="1"/>
      <c r="AD8" s="1" t="str">
        <f>IFERROR(__xludf.DUMMYFUNCTION("""COMPUTED_VALUE"""),"None")</f>
        <v>None</v>
      </c>
      <c r="AE8" s="1"/>
      <c r="AF8" s="1" t="str">
        <f>IFERROR(__xludf.DUMMYFUNCTION("""COMPUTED_VALUE"""),"Mild: Family members ocassionally short-tempered with one another;no physical violence.")</f>
        <v>Mild: Family members ocassionally short-tempered with one another;no physical violence.</v>
      </c>
      <c r="AG8" s="1" t="str">
        <f>IFERROR(__xludf.DUMMYFUNCTION("""COMPUTED_VALUE"""),"None")</f>
        <v>None</v>
      </c>
      <c r="AH8" s="1" t="str">
        <f>IFERROR(__xludf.DUMMYFUNCTION("""COMPUTED_VALUE"""),"Second Dose")</f>
        <v>Second Dose</v>
      </c>
      <c r="AI8" s="1" t="str">
        <f>IFERROR(__xludf.DUMMYFUNCTION("""COMPUTED_VALUE"""),"No")</f>
        <v>No</v>
      </c>
    </row>
    <row r="9">
      <c r="A9" s="2">
        <f>IFERROR(__xludf.DUMMYFUNCTION("""COMPUTED_VALUE"""),44580.50855731481)</f>
        <v>44580.50856</v>
      </c>
      <c r="B9" s="1" t="str">
        <f>IFERROR(__xludf.DUMMYFUNCTION("""COMPUTED_VALUE"""),"aditigarg365@gmail.com")</f>
        <v>aditigarg365@gmail.com</v>
      </c>
      <c r="C9" s="1" t="str">
        <f>IFERROR(__xludf.DUMMYFUNCTION("""COMPUTED_VALUE"""),"Aditi")</f>
        <v>Aditi</v>
      </c>
      <c r="D9" s="1" t="str">
        <f>IFERROR(__xludf.DUMMYFUNCTION("""COMPUTED_VALUE"""),"B.Ed")</f>
        <v>B.Ed</v>
      </c>
      <c r="E9" s="1" t="str">
        <f>IFERROR(__xludf.DUMMYFUNCTION("""COMPUTED_VALUE"""),"21/1775")</f>
        <v>21/1775</v>
      </c>
      <c r="F9" s="3">
        <f>IFERROR(__xludf.DUMMYFUNCTION("""COMPUTED_VALUE"""),9.599560245E9)</f>
        <v>9599560245</v>
      </c>
      <c r="G9" s="1" t="str">
        <f>IFERROR(__xludf.DUMMYFUNCTION("""COMPUTED_VALUE"""),"Delhi")</f>
        <v>Delhi</v>
      </c>
      <c r="H9" s="1" t="str">
        <f>IFERROR(__xludf.DUMMYFUNCTION("""COMPUTED_VALUE"""),"L. K. International School, Bawana, Delhi-39")</f>
        <v>L. K. International School, Bawana, Delhi-39</v>
      </c>
      <c r="I9" s="1" t="str">
        <f>IFERROR(__xludf.DUMMYFUNCTION("""COMPUTED_VALUE"""),"Yes")</f>
        <v>Yes</v>
      </c>
      <c r="J9" s="1" t="str">
        <f>IFERROR(__xludf.DUMMYFUNCTION("""COMPUTED_VALUE"""),"Dr. Vandana Ghai")</f>
        <v>Dr. Vandana Ghai</v>
      </c>
      <c r="K9" s="1" t="str">
        <f>IFERROR(__xludf.DUMMYFUNCTION("""COMPUTED_VALUE"""),"More than 6 hours")</f>
        <v>More than 6 hours</v>
      </c>
      <c r="L9" s="1" t="str">
        <f>IFERROR(__xludf.DUMMYFUNCTION("""COMPUTED_VALUE"""),"Time saved in travelling, Easy access to online study material")</f>
        <v>Time saved in travelling, Easy access to online study material</v>
      </c>
      <c r="M9" s="1" t="str">
        <f>IFERROR(__xludf.DUMMYFUNCTION("""COMPUTED_VALUE"""),"Network related disruptions, Lack of physical interaction and personal touch ‘, Strain on eyes due to continuous classes")</f>
        <v>Network related disruptions, Lack of physical interaction and personal touch ‘, Strain on eyes due to continuous classes</v>
      </c>
      <c r="N9" s="1">
        <f>IFERROR(__xludf.DUMMYFUNCTION("""COMPUTED_VALUE"""),8.0)</f>
        <v>8</v>
      </c>
      <c r="O9" s="1" t="str">
        <f>IFERROR(__xludf.DUMMYFUNCTION("""COMPUTED_VALUE"""),"Blended Learning (both)")</f>
        <v>Blended Learning (both)</v>
      </c>
      <c r="P9" s="1" t="str">
        <f>IFERROR(__xludf.DUMMYFUNCTION("""COMPUTED_VALUE"""),"Satisfactory")</f>
        <v>Satisfactory</v>
      </c>
      <c r="Q9" s="1" t="str">
        <f>IFERROR(__xludf.DUMMYFUNCTION("""COMPUTED_VALUE"""),"Yes")</f>
        <v>Yes</v>
      </c>
      <c r="R9" s="1" t="str">
        <f>IFERROR(__xludf.DUMMYFUNCTION("""COMPUTED_VALUE"""),"Yes")</f>
        <v>Yes</v>
      </c>
      <c r="S9" s="1" t="str">
        <f>IFERROR(__xludf.DUMMYFUNCTION("""COMPUTED_VALUE"""),"Yes")</f>
        <v>Yes</v>
      </c>
      <c r="T9" s="1" t="str">
        <f>IFERROR(__xludf.DUMMYFUNCTION("""COMPUTED_VALUE"""),"Yes")</f>
        <v>Yes</v>
      </c>
      <c r="U9" s="1" t="str">
        <f>IFERROR(__xludf.DUMMYFUNCTION("""COMPUTED_VALUE"""),"Yes")</f>
        <v>Yes</v>
      </c>
      <c r="V9" s="1" t="str">
        <f>IFERROR(__xludf.DUMMYFUNCTION("""COMPUTED_VALUE"""),"Online")</f>
        <v>Online</v>
      </c>
      <c r="W9" s="1" t="str">
        <f>IFERROR(__xludf.DUMMYFUNCTION("""COMPUTED_VALUE"""),"No")</f>
        <v>No</v>
      </c>
      <c r="X9" s="1" t="str">
        <f>IFERROR(__xludf.DUMMYFUNCTION("""COMPUTED_VALUE"""),"Yes")</f>
        <v>Yes</v>
      </c>
      <c r="Y9" s="1" t="str">
        <f>IFERROR(__xludf.DUMMYFUNCTION("""COMPUTED_VALUE"""),"Yes")</f>
        <v>Yes</v>
      </c>
      <c r="Z9" s="1" t="str">
        <f>IFERROR(__xludf.DUMMYFUNCTION("""COMPUTED_VALUE"""),"Yes")</f>
        <v>Yes</v>
      </c>
      <c r="AA9" s="1" t="str">
        <f>IFERROR(__xludf.DUMMYFUNCTION("""COMPUTED_VALUE"""),"Yes")</f>
        <v>Yes</v>
      </c>
      <c r="AB9" s="1"/>
      <c r="AC9" s="1"/>
      <c r="AD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9" s="1"/>
      <c r="AF9" s="1" t="str">
        <f>IFERROR(__xludf.DUMMYFUNCTION("""COMPUTED_VALUE"""),"None")</f>
        <v>None</v>
      </c>
      <c r="AG9" s="1" t="str">
        <f>IFERROR(__xludf.DUMMYFUNCTION("""COMPUTED_VALUE"""),"None")</f>
        <v>None</v>
      </c>
      <c r="AH9" s="1" t="str">
        <f>IFERROR(__xludf.DUMMYFUNCTION("""COMPUTED_VALUE"""),"Second Dose")</f>
        <v>Second Dose</v>
      </c>
      <c r="AI9" s="1" t="str">
        <f>IFERROR(__xludf.DUMMYFUNCTION("""COMPUTED_VALUE"""),"No")</f>
        <v>No</v>
      </c>
    </row>
    <row r="10">
      <c r="A10" s="2">
        <f>IFERROR(__xludf.DUMMYFUNCTION("""COMPUTED_VALUE"""),44580.50984949074)</f>
        <v>44580.50985</v>
      </c>
      <c r="B10" s="1" t="str">
        <f>IFERROR(__xludf.DUMMYFUNCTION("""COMPUTED_VALUE"""),"sheetalsingh1201@gmail.com")</f>
        <v>sheetalsingh1201@gmail.com</v>
      </c>
      <c r="C10" s="1" t="str">
        <f>IFERROR(__xludf.DUMMYFUNCTION("""COMPUTED_VALUE"""),"Sheetal")</f>
        <v>Sheetal</v>
      </c>
      <c r="D10" s="1" t="str">
        <f>IFERROR(__xludf.DUMMYFUNCTION("""COMPUTED_VALUE"""),"B.Ed")</f>
        <v>B.Ed</v>
      </c>
      <c r="E10" s="1" t="str">
        <f>IFERROR(__xludf.DUMMYFUNCTION("""COMPUTED_VALUE"""),"21/1676")</f>
        <v>21/1676</v>
      </c>
      <c r="F10" s="3">
        <f>IFERROR(__xludf.DUMMYFUNCTION("""COMPUTED_VALUE"""),7.982049638E9)</f>
        <v>7982049638</v>
      </c>
      <c r="G10" s="1" t="str">
        <f>IFERROR(__xludf.DUMMYFUNCTION("""COMPUTED_VALUE"""),"New delhi")</f>
        <v>New delhi</v>
      </c>
      <c r="H10" s="1" t="str">
        <f>IFERROR(__xludf.DUMMYFUNCTION("""COMPUTED_VALUE"""),"Ishani sarvodya kanya vidhyalaya , g block saket new delhi ")</f>
        <v>Ishani sarvodya kanya vidhyalaya , g block saket new delhi </v>
      </c>
      <c r="I10" s="1" t="str">
        <f>IFERROR(__xludf.DUMMYFUNCTION("""COMPUTED_VALUE"""),"Yes")</f>
        <v>Yes</v>
      </c>
      <c r="J10" s="1" t="str">
        <f>IFERROR(__xludf.DUMMYFUNCTION("""COMPUTED_VALUE"""),"Dr. Vandana ghai ")</f>
        <v>Dr. Vandana ghai </v>
      </c>
      <c r="K10" s="1" t="str">
        <f>IFERROR(__xludf.DUMMYFUNCTION("""COMPUTED_VALUE"""),"More than 6 hours")</f>
        <v>More than 6 hours</v>
      </c>
      <c r="L10" s="1" t="str">
        <f>IFERROR(__xludf.DUMMYFUNCTION("""COMPUTED_VALUE"""),"Time saved in travelling")</f>
        <v>Time saved in travelling</v>
      </c>
      <c r="M10" s="1" t="str">
        <f>IFERROR(__xludf.DUMMYFUNCTION("""COMPUTED_VALUE"""),"Lack of physical interaction and personal touch ‘")</f>
        <v>Lack of physical interaction and personal touch ‘</v>
      </c>
      <c r="N10" s="1">
        <f>IFERROR(__xludf.DUMMYFUNCTION("""COMPUTED_VALUE"""),7.0)</f>
        <v>7</v>
      </c>
      <c r="O10" s="1" t="str">
        <f>IFERROR(__xludf.DUMMYFUNCTION("""COMPUTED_VALUE"""),"Offline")</f>
        <v>Offline</v>
      </c>
      <c r="P10" s="1" t="str">
        <f>IFERROR(__xludf.DUMMYFUNCTION("""COMPUTED_VALUE"""),"Compulsion due to pandemic")</f>
        <v>Compulsion due to pandemic</v>
      </c>
      <c r="Q10" s="1" t="str">
        <f>IFERROR(__xludf.DUMMYFUNCTION("""COMPUTED_VALUE"""),"Yes")</f>
        <v>Yes</v>
      </c>
      <c r="R10" s="1" t="str">
        <f>IFERROR(__xludf.DUMMYFUNCTION("""COMPUTED_VALUE"""),"Yes")</f>
        <v>Yes</v>
      </c>
      <c r="S10" s="1" t="str">
        <f>IFERROR(__xludf.DUMMYFUNCTION("""COMPUTED_VALUE"""),"Yes")</f>
        <v>Yes</v>
      </c>
      <c r="T10" s="1" t="str">
        <f>IFERROR(__xludf.DUMMYFUNCTION("""COMPUTED_VALUE"""),"No")</f>
        <v>No</v>
      </c>
      <c r="U10" s="1" t="str">
        <f>IFERROR(__xludf.DUMMYFUNCTION("""COMPUTED_VALUE"""),"Yes")</f>
        <v>Yes</v>
      </c>
      <c r="V10" s="1" t="str">
        <f>IFERROR(__xludf.DUMMYFUNCTION("""COMPUTED_VALUE"""),"Offline")</f>
        <v>Offline</v>
      </c>
      <c r="W10" s="1" t="str">
        <f>IFERROR(__xludf.DUMMYFUNCTION("""COMPUTED_VALUE"""),"No")</f>
        <v>No</v>
      </c>
      <c r="X10" s="1" t="str">
        <f>IFERROR(__xludf.DUMMYFUNCTION("""COMPUTED_VALUE"""),"Yes")</f>
        <v>Yes</v>
      </c>
      <c r="Y10" s="1" t="str">
        <f>IFERROR(__xludf.DUMMYFUNCTION("""COMPUTED_VALUE"""),"Yes")</f>
        <v>Yes</v>
      </c>
      <c r="Z10" s="1" t="str">
        <f>IFERROR(__xludf.DUMMYFUNCTION("""COMPUTED_VALUE"""),"Yes")</f>
        <v>Yes</v>
      </c>
      <c r="AA10" s="1" t="str">
        <f>IFERROR(__xludf.DUMMYFUNCTION("""COMPUTED_VALUE"""),"No")</f>
        <v>No</v>
      </c>
      <c r="AB10" s="1" t="str">
        <f>IFERROR(__xludf.DUMMYFUNCTION("""COMPUTED_VALUE"""),"No")</f>
        <v>No</v>
      </c>
      <c r="AC10" s="1" t="str">
        <f>IFERROR(__xludf.DUMMYFUNCTION("""COMPUTED_VALUE"""),"No ")</f>
        <v>No </v>
      </c>
      <c r="AD1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0" s="1" t="str">
        <f>IFERROR(__xludf.DUMMYFUNCTION("""COMPUTED_VALUE"""),"Keep positive attitude , meditation ")</f>
        <v>Keep positive attitude , meditation </v>
      </c>
      <c r="AF10" s="1" t="str">
        <f>IFERROR(__xludf.DUMMYFUNCTION("""COMPUTED_VALUE"""),"None")</f>
        <v>None</v>
      </c>
      <c r="AG10" s="1" t="str">
        <f>IFERROR(__xludf.DUMMYFUNCTION("""COMPUTED_VALUE"""),"None")</f>
        <v>None</v>
      </c>
      <c r="AH10" s="1" t="str">
        <f>IFERROR(__xludf.DUMMYFUNCTION("""COMPUTED_VALUE"""),"Second Dose")</f>
        <v>Second Dose</v>
      </c>
      <c r="AI10" s="1" t="str">
        <f>IFERROR(__xludf.DUMMYFUNCTION("""COMPUTED_VALUE"""),"No")</f>
        <v>No</v>
      </c>
    </row>
    <row r="11">
      <c r="A11" s="2">
        <f>IFERROR(__xludf.DUMMYFUNCTION("""COMPUTED_VALUE"""),44580.50991960648)</f>
        <v>44580.50992</v>
      </c>
      <c r="B11" s="1" t="str">
        <f>IFERROR(__xludf.DUMMYFUNCTION("""COMPUTED_VALUE"""),"pragyarathee25@gmail.com")</f>
        <v>pragyarathee25@gmail.com</v>
      </c>
      <c r="C11" s="1" t="str">
        <f>IFERROR(__xludf.DUMMYFUNCTION("""COMPUTED_VALUE"""),"Pragya Rathee")</f>
        <v>Pragya Rathee</v>
      </c>
      <c r="D11" s="1" t="str">
        <f>IFERROR(__xludf.DUMMYFUNCTION("""COMPUTED_VALUE"""),"B.Ed")</f>
        <v>B.Ed</v>
      </c>
      <c r="E11" s="1" t="str">
        <f>IFERROR(__xludf.DUMMYFUNCTION("""COMPUTED_VALUE"""),"21/1669")</f>
        <v>21/1669</v>
      </c>
      <c r="F11" s="3">
        <f>IFERROR(__xludf.DUMMYFUNCTION("""COMPUTED_VALUE"""),9.999447095E9)</f>
        <v>9999447095</v>
      </c>
      <c r="G11" s="1" t="str">
        <f>IFERROR(__xludf.DUMMYFUNCTION("""COMPUTED_VALUE"""),"Sonepat, haryana")</f>
        <v>Sonepat, haryana</v>
      </c>
      <c r="H11" s="1" t="str">
        <f>IFERROR(__xludf.DUMMYFUNCTION("""COMPUTED_VALUE"""),"St. Angels sr. Sec. School, sector - 15 , Rohini, Delhi")</f>
        <v>St. Angels sr. Sec. School, sector - 15 , Rohini, Delhi</v>
      </c>
      <c r="I11" s="1" t="str">
        <f>IFERROR(__xludf.DUMMYFUNCTION("""COMPUTED_VALUE"""),"Yes")</f>
        <v>Yes</v>
      </c>
      <c r="J11" s="1" t="str">
        <f>IFERROR(__xludf.DUMMYFUNCTION("""COMPUTED_VALUE"""),"Dr. Vandana Ghai")</f>
        <v>Dr. Vandana Ghai</v>
      </c>
      <c r="K11" s="1" t="str">
        <f>IFERROR(__xludf.DUMMYFUNCTION("""COMPUTED_VALUE"""),"More than 6 hours")</f>
        <v>More than 6 hours</v>
      </c>
      <c r="L11" s="1" t="str">
        <f>IFERROR(__xludf.DUMMYFUNCTION("""COMPUTED_VALUE"""),"Time saved in travelling, Easy access to online study material, Convenience to outstation students")</f>
        <v>Time saved in travelling, Easy access to online study material, Convenience to outstation students</v>
      </c>
      <c r="M11" s="1" t="str">
        <f>IFERROR(__xludf.DUMMYFUNCTION("""COMPUTED_VALUE"""),"Lack of physical interaction and personal touch ‘")</f>
        <v>Lack of physical interaction and personal touch ‘</v>
      </c>
      <c r="N11" s="1">
        <f>IFERROR(__xludf.DUMMYFUNCTION("""COMPUTED_VALUE"""),8.0)</f>
        <v>8</v>
      </c>
      <c r="O11" s="1" t="str">
        <f>IFERROR(__xludf.DUMMYFUNCTION("""COMPUTED_VALUE"""),"Blended Learning (both)")</f>
        <v>Blended Learning (both)</v>
      </c>
      <c r="P11" s="1" t="str">
        <f>IFERROR(__xludf.DUMMYFUNCTION("""COMPUTED_VALUE"""),"Satisfactory")</f>
        <v>Satisfactory</v>
      </c>
      <c r="Q11" s="1" t="str">
        <f>IFERROR(__xludf.DUMMYFUNCTION("""COMPUTED_VALUE"""),"Yes")</f>
        <v>Yes</v>
      </c>
      <c r="R11" s="1" t="str">
        <f>IFERROR(__xludf.DUMMYFUNCTION("""COMPUTED_VALUE"""),"Yes")</f>
        <v>Yes</v>
      </c>
      <c r="S11" s="1" t="str">
        <f>IFERROR(__xludf.DUMMYFUNCTION("""COMPUTED_VALUE"""),"Yes")</f>
        <v>Yes</v>
      </c>
      <c r="T11" s="1" t="str">
        <f>IFERROR(__xludf.DUMMYFUNCTION("""COMPUTED_VALUE"""),"No")</f>
        <v>No</v>
      </c>
      <c r="U11" s="1" t="str">
        <f>IFERROR(__xludf.DUMMYFUNCTION("""COMPUTED_VALUE"""),"No")</f>
        <v>No</v>
      </c>
      <c r="V11" s="1" t="str">
        <f>IFERROR(__xludf.DUMMYFUNCTION("""COMPUTED_VALUE"""),"Online")</f>
        <v>Online</v>
      </c>
      <c r="W11" s="1" t="str">
        <f>IFERROR(__xludf.DUMMYFUNCTION("""COMPUTED_VALUE"""),"No")</f>
        <v>No</v>
      </c>
      <c r="X11" s="1" t="str">
        <f>IFERROR(__xludf.DUMMYFUNCTION("""COMPUTED_VALUE"""),"Yes")</f>
        <v>Yes</v>
      </c>
      <c r="Y11" s="1" t="str">
        <f>IFERROR(__xludf.DUMMYFUNCTION("""COMPUTED_VALUE"""),"Yes")</f>
        <v>Yes</v>
      </c>
      <c r="Z11" s="1" t="str">
        <f>IFERROR(__xludf.DUMMYFUNCTION("""COMPUTED_VALUE"""),"Yes")</f>
        <v>Yes</v>
      </c>
      <c r="AA11" s="1" t="str">
        <f>IFERROR(__xludf.DUMMYFUNCTION("""COMPUTED_VALUE"""),"No")</f>
        <v>No</v>
      </c>
      <c r="AB11" s="1" t="str">
        <f>IFERROR(__xludf.DUMMYFUNCTION("""COMPUTED_VALUE"""),"No")</f>
        <v>No</v>
      </c>
      <c r="AC11" s="1" t="str">
        <f>IFERROR(__xludf.DUMMYFUNCTION("""COMPUTED_VALUE"""),"No")</f>
        <v>No</v>
      </c>
      <c r="AD11"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11" s="1" t="str">
        <f>IFERROR(__xludf.DUMMYFUNCTION("""COMPUTED_VALUE"""),"Meditation and physical exercises")</f>
        <v>Meditation and physical exercises</v>
      </c>
      <c r="AF11"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1" s="1" t="str">
        <f>IFERROR(__xludf.DUMMYFUNCTION("""COMPUTED_VALUE"""),"Mild: Symptoms effectively managed at home")</f>
        <v>Mild: Symptoms effectively managed at home</v>
      </c>
      <c r="AH11" s="1" t="str">
        <f>IFERROR(__xludf.DUMMYFUNCTION("""COMPUTED_VALUE"""),"Second Dose")</f>
        <v>Second Dose</v>
      </c>
      <c r="AI11" s="1" t="str">
        <f>IFERROR(__xludf.DUMMYFUNCTION("""COMPUTED_VALUE"""),"No")</f>
        <v>No</v>
      </c>
    </row>
    <row r="12">
      <c r="A12" s="2">
        <f>IFERROR(__xludf.DUMMYFUNCTION("""COMPUTED_VALUE"""),44580.509966805555)</f>
        <v>44580.50997</v>
      </c>
      <c r="B12" s="1" t="str">
        <f>IFERROR(__xludf.DUMMYFUNCTION("""COMPUTED_VALUE"""),"aditisharma1931@gmail.com")</f>
        <v>aditisharma1931@gmail.com</v>
      </c>
      <c r="C12" s="1" t="str">
        <f>IFERROR(__xludf.DUMMYFUNCTION("""COMPUTED_VALUE"""),"Aditi Sharma")</f>
        <v>Aditi Sharma</v>
      </c>
      <c r="D12" s="1" t="str">
        <f>IFERROR(__xludf.DUMMYFUNCTION("""COMPUTED_VALUE"""),"B.Ed")</f>
        <v>B.Ed</v>
      </c>
      <c r="E12" s="1" t="str">
        <f>IFERROR(__xludf.DUMMYFUNCTION("""COMPUTED_VALUE"""),"21/1774")</f>
        <v>21/1774</v>
      </c>
      <c r="F12" s="3">
        <f>IFERROR(__xludf.DUMMYFUNCTION("""COMPUTED_VALUE"""),9.711296613E9)</f>
        <v>9711296613</v>
      </c>
      <c r="G12" s="1" t="str">
        <f>IFERROR(__xludf.DUMMYFUNCTION("""COMPUTED_VALUE"""),"Delhi")</f>
        <v>Delhi</v>
      </c>
      <c r="H12" s="1" t="str">
        <f>IFERROR(__xludf.DUMMYFUNCTION("""COMPUTED_VALUE"""),"Modern Public School")</f>
        <v>Modern Public School</v>
      </c>
      <c r="I12" s="1" t="str">
        <f>IFERROR(__xludf.DUMMYFUNCTION("""COMPUTED_VALUE"""),"Yes")</f>
        <v>Yes</v>
      </c>
      <c r="J12" s="1" t="str">
        <f>IFERROR(__xludf.DUMMYFUNCTION("""COMPUTED_VALUE"""),"Vandana Ghai")</f>
        <v>Vandana Ghai</v>
      </c>
      <c r="K12" s="1" t="str">
        <f>IFERROR(__xludf.DUMMYFUNCTION("""COMPUTED_VALUE"""),"5-6 hours")</f>
        <v>5-6 hours</v>
      </c>
      <c r="L12" s="1" t="str">
        <f>IFERROR(__xludf.DUMMYFUNCTION("""COMPUTED_VALUE"""),"Time saved in travelling")</f>
        <v>Time saved in travelling</v>
      </c>
      <c r="M12"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2" s="1">
        <f>IFERROR(__xludf.DUMMYFUNCTION("""COMPUTED_VALUE"""),8.0)</f>
        <v>8</v>
      </c>
      <c r="O12" s="1" t="str">
        <f>IFERROR(__xludf.DUMMYFUNCTION("""COMPUTED_VALUE"""),"Blended Learning (both)")</f>
        <v>Blended Learning (both)</v>
      </c>
      <c r="P12" s="1" t="str">
        <f>IFERROR(__xludf.DUMMYFUNCTION("""COMPUTED_VALUE"""),"Satisfactory")</f>
        <v>Satisfactory</v>
      </c>
      <c r="Q12" s="1" t="str">
        <f>IFERROR(__xludf.DUMMYFUNCTION("""COMPUTED_VALUE"""),"Yes")</f>
        <v>Yes</v>
      </c>
      <c r="R12" s="1" t="str">
        <f>IFERROR(__xludf.DUMMYFUNCTION("""COMPUTED_VALUE"""),"Yes")</f>
        <v>Yes</v>
      </c>
      <c r="S12" s="1" t="str">
        <f>IFERROR(__xludf.DUMMYFUNCTION("""COMPUTED_VALUE"""),"Yes")</f>
        <v>Yes</v>
      </c>
      <c r="T12" s="1" t="str">
        <f>IFERROR(__xludf.DUMMYFUNCTION("""COMPUTED_VALUE"""),"No")</f>
        <v>No</v>
      </c>
      <c r="U12" s="1" t="str">
        <f>IFERROR(__xludf.DUMMYFUNCTION("""COMPUTED_VALUE"""),"No")</f>
        <v>No</v>
      </c>
      <c r="V12" s="1" t="str">
        <f>IFERROR(__xludf.DUMMYFUNCTION("""COMPUTED_VALUE"""),"Online")</f>
        <v>Online</v>
      </c>
      <c r="W12" s="1" t="str">
        <f>IFERROR(__xludf.DUMMYFUNCTION("""COMPUTED_VALUE"""),"No")</f>
        <v>No</v>
      </c>
      <c r="X12" s="1" t="str">
        <f>IFERROR(__xludf.DUMMYFUNCTION("""COMPUTED_VALUE"""),"Yes")</f>
        <v>Yes</v>
      </c>
      <c r="Y12" s="1" t="str">
        <f>IFERROR(__xludf.DUMMYFUNCTION("""COMPUTED_VALUE"""),"Yes")</f>
        <v>Yes</v>
      </c>
      <c r="Z12" s="1" t="str">
        <f>IFERROR(__xludf.DUMMYFUNCTION("""COMPUTED_VALUE"""),"No")</f>
        <v>No</v>
      </c>
      <c r="AA12" s="1" t="str">
        <f>IFERROR(__xludf.DUMMYFUNCTION("""COMPUTED_VALUE"""),"No")</f>
        <v>No</v>
      </c>
      <c r="AB12" s="1" t="str">
        <f>IFERROR(__xludf.DUMMYFUNCTION("""COMPUTED_VALUE"""),"In general only, nothing specific")</f>
        <v>In general only, nothing specific</v>
      </c>
      <c r="AC12" s="1" t="str">
        <f>IFERROR(__xludf.DUMMYFUNCTION("""COMPUTED_VALUE"""),"No")</f>
        <v>No</v>
      </c>
      <c r="AD12" s="1" t="str">
        <f>IFERROR(__xludf.DUMMYFUNCTION("""COMPUTED_VALUE"""),"None")</f>
        <v>None</v>
      </c>
      <c r="AE12" s="1" t="str">
        <f>IFERROR(__xludf.DUMMYFUNCTION("""COMPUTED_VALUE"""),"Alone time")</f>
        <v>Alone time</v>
      </c>
      <c r="AF12" s="1" t="str">
        <f>IFERROR(__xludf.DUMMYFUNCTION("""COMPUTED_VALUE"""),"None")</f>
        <v>None</v>
      </c>
      <c r="AG12" s="1" t="str">
        <f>IFERROR(__xludf.DUMMYFUNCTION("""COMPUTED_VALUE"""),"None")</f>
        <v>None</v>
      </c>
      <c r="AH12" s="1" t="str">
        <f>IFERROR(__xludf.DUMMYFUNCTION("""COMPUTED_VALUE"""),"Second Dose")</f>
        <v>Second Dose</v>
      </c>
      <c r="AI12" s="1" t="str">
        <f>IFERROR(__xludf.DUMMYFUNCTION("""COMPUTED_VALUE"""),"No")</f>
        <v>No</v>
      </c>
    </row>
    <row r="13">
      <c r="A13" s="2">
        <f>IFERROR(__xludf.DUMMYFUNCTION("""COMPUTED_VALUE"""),44580.51014392361)</f>
        <v>44580.51014</v>
      </c>
      <c r="B13" s="1" t="str">
        <f>IFERROR(__xludf.DUMMYFUNCTION("""COMPUTED_VALUE"""),"bhardwajruma5@gmail.com")</f>
        <v>bhardwajruma5@gmail.com</v>
      </c>
      <c r="C13" s="1" t="str">
        <f>IFERROR(__xludf.DUMMYFUNCTION("""COMPUTED_VALUE"""),"Ruma")</f>
        <v>Ruma</v>
      </c>
      <c r="D13" s="1" t="str">
        <f>IFERROR(__xludf.DUMMYFUNCTION("""COMPUTED_VALUE"""),"B.Ed")</f>
        <v>B.Ed</v>
      </c>
      <c r="E13" s="1" t="str">
        <f>IFERROR(__xludf.DUMMYFUNCTION("""COMPUTED_VALUE"""),"21/1664")</f>
        <v>21/1664</v>
      </c>
      <c r="F13" s="3">
        <f>IFERROR(__xludf.DUMMYFUNCTION("""COMPUTED_VALUE"""),9.560918351E9)</f>
        <v>9560918351</v>
      </c>
      <c r="G13" s="1" t="str">
        <f>IFERROR(__xludf.DUMMYFUNCTION("""COMPUTED_VALUE"""),"Delhi")</f>
        <v>Delhi</v>
      </c>
      <c r="H13" s="1" t="str">
        <f>IFERROR(__xludf.DUMMYFUNCTION("""COMPUTED_VALUE"""),"Rajakiya Sarvodaya Kanya Vidhyalay, East Vinod Nagar, Delhi - 110091.")</f>
        <v>Rajakiya Sarvodaya Kanya Vidhyalay, East Vinod Nagar, Delhi - 110091.</v>
      </c>
      <c r="I13" s="1" t="str">
        <f>IFERROR(__xludf.DUMMYFUNCTION("""COMPUTED_VALUE"""),"Yes")</f>
        <v>Yes</v>
      </c>
      <c r="J13" s="1" t="str">
        <f>IFERROR(__xludf.DUMMYFUNCTION("""COMPUTED_VALUE"""),"Dr. Vandana Ghai.")</f>
        <v>Dr. Vandana Ghai.</v>
      </c>
      <c r="K13" s="1" t="str">
        <f>IFERROR(__xludf.DUMMYFUNCTION("""COMPUTED_VALUE"""),"More than 6 hours")</f>
        <v>More than 6 hours</v>
      </c>
      <c r="L13" s="1" t="str">
        <f>IFERROR(__xludf.DUMMYFUNCTION("""COMPUTED_VALUE"""),"Time saved in travelling, Easy access to online study material, Convenience to outstation students")</f>
        <v>Time saved in travelling, Easy access to online study material, Convenience to outstation students</v>
      </c>
      <c r="M13" s="1" t="str">
        <f>IFERROR(__xludf.DUMMYFUNCTION("""COMPUTED_VALUE"""),"Network related disruptions, Lack of physical interaction and personal touch ‘")</f>
        <v>Network related disruptions, Lack of physical interaction and personal touch ‘</v>
      </c>
      <c r="N13" s="1">
        <f>IFERROR(__xludf.DUMMYFUNCTION("""COMPUTED_VALUE"""),8.0)</f>
        <v>8</v>
      </c>
      <c r="O13" s="1" t="str">
        <f>IFERROR(__xludf.DUMMYFUNCTION("""COMPUTED_VALUE"""),"Offline")</f>
        <v>Offline</v>
      </c>
      <c r="P13" s="1" t="str">
        <f>IFERROR(__xludf.DUMMYFUNCTION("""COMPUTED_VALUE"""),"Compulsion due to pandemic")</f>
        <v>Compulsion due to pandemic</v>
      </c>
      <c r="Q13" s="1" t="str">
        <f>IFERROR(__xludf.DUMMYFUNCTION("""COMPUTED_VALUE"""),"Yes")</f>
        <v>Yes</v>
      </c>
      <c r="R13" s="1" t="str">
        <f>IFERROR(__xludf.DUMMYFUNCTION("""COMPUTED_VALUE"""),"Yes")</f>
        <v>Yes</v>
      </c>
      <c r="S13" s="1" t="str">
        <f>IFERROR(__xludf.DUMMYFUNCTION("""COMPUTED_VALUE"""),"Yes")</f>
        <v>Yes</v>
      </c>
      <c r="T13" s="1" t="str">
        <f>IFERROR(__xludf.DUMMYFUNCTION("""COMPUTED_VALUE"""),"No")</f>
        <v>No</v>
      </c>
      <c r="U13" s="1" t="str">
        <f>IFERROR(__xludf.DUMMYFUNCTION("""COMPUTED_VALUE"""),"Yes")</f>
        <v>Yes</v>
      </c>
      <c r="V13" s="1" t="str">
        <f>IFERROR(__xludf.DUMMYFUNCTION("""COMPUTED_VALUE"""),"Offline")</f>
        <v>Offline</v>
      </c>
      <c r="W13" s="1" t="str">
        <f>IFERROR(__xludf.DUMMYFUNCTION("""COMPUTED_VALUE"""),"No")</f>
        <v>No</v>
      </c>
      <c r="X13" s="1" t="str">
        <f>IFERROR(__xludf.DUMMYFUNCTION("""COMPUTED_VALUE"""),"Yes")</f>
        <v>Yes</v>
      </c>
      <c r="Y13" s="1" t="str">
        <f>IFERROR(__xludf.DUMMYFUNCTION("""COMPUTED_VALUE"""),"Yes")</f>
        <v>Yes</v>
      </c>
      <c r="Z13" s="1" t="str">
        <f>IFERROR(__xludf.DUMMYFUNCTION("""COMPUTED_VALUE"""),"Yes")</f>
        <v>Yes</v>
      </c>
      <c r="AA13" s="1" t="str">
        <f>IFERROR(__xludf.DUMMYFUNCTION("""COMPUTED_VALUE"""),"No")</f>
        <v>No</v>
      </c>
      <c r="AB13" s="1" t="str">
        <f>IFERROR(__xludf.DUMMYFUNCTION("""COMPUTED_VALUE"""),"Yes like online library access. ")</f>
        <v>Yes like online library access. </v>
      </c>
      <c r="AC13" s="1" t="str">
        <f>IFERROR(__xludf.DUMMYFUNCTION("""COMPUTED_VALUE"""),"Yes, sometimes when I am confused about what to do next in career that time I need an advice.")</f>
        <v>Yes, sometimes when I am confused about what to do next in career that time I need an advice.</v>
      </c>
      <c r="AD1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3" s="1" t="str">
        <f>IFERROR(__xludf.DUMMYFUNCTION("""COMPUTED_VALUE"""),"Taking deep breath, close my eyes for 10 minutes and just sit and relax this helps me a lot.")</f>
        <v>Taking deep breath, close my eyes for 10 minutes and just sit and relax this helps me a lot.</v>
      </c>
      <c r="AF13" s="1" t="str">
        <f>IFERROR(__xludf.DUMMYFUNCTION("""COMPUTED_VALUE"""),"None")</f>
        <v>None</v>
      </c>
      <c r="AG13" s="1" t="str">
        <f>IFERROR(__xludf.DUMMYFUNCTION("""COMPUTED_VALUE"""),"None")</f>
        <v>None</v>
      </c>
      <c r="AH13" s="1" t="str">
        <f>IFERROR(__xludf.DUMMYFUNCTION("""COMPUTED_VALUE"""),"Second Dose")</f>
        <v>Second Dose</v>
      </c>
      <c r="AI13" s="1" t="str">
        <f>IFERROR(__xludf.DUMMYFUNCTION("""COMPUTED_VALUE"""),"Yes")</f>
        <v>Yes</v>
      </c>
    </row>
    <row r="14">
      <c r="A14" s="2">
        <f>IFERROR(__xludf.DUMMYFUNCTION("""COMPUTED_VALUE"""),44580.5110934838)</f>
        <v>44580.51109</v>
      </c>
      <c r="B14" s="1" t="str">
        <f>IFERROR(__xludf.DUMMYFUNCTION("""COMPUTED_VALUE"""),"mansiccs123@gmail.com")</f>
        <v>mansiccs123@gmail.com</v>
      </c>
      <c r="C14" s="1" t="str">
        <f>IFERROR(__xludf.DUMMYFUNCTION("""COMPUTED_VALUE"""),"Mansi Gupta")</f>
        <v>Mansi Gupta</v>
      </c>
      <c r="D14" s="1" t="str">
        <f>IFERROR(__xludf.DUMMYFUNCTION("""COMPUTED_VALUE"""),"B.Ed")</f>
        <v>B.Ed</v>
      </c>
      <c r="E14" s="1" t="str">
        <f>IFERROR(__xludf.DUMMYFUNCTION("""COMPUTED_VALUE"""),"21/1688")</f>
        <v>21/1688</v>
      </c>
      <c r="F14" s="3"/>
      <c r="G14" s="1" t="str">
        <f>IFERROR(__xludf.DUMMYFUNCTION("""COMPUTED_VALUE"""),"New Delhi")</f>
        <v>New Delhi</v>
      </c>
      <c r="H14" s="1" t="str">
        <f>IFERROR(__xludf.DUMMYFUNCTION("""COMPUTED_VALUE"""),"Andhra Education Society N.T. Rama Rao Memorial Sr. Sec. School - Janakpuri")</f>
        <v>Andhra Education Society N.T. Rama Rao Memorial Sr. Sec. School - Janakpuri</v>
      </c>
      <c r="I14" s="1" t="str">
        <f>IFERROR(__xludf.DUMMYFUNCTION("""COMPUTED_VALUE"""),"Yes")</f>
        <v>Yes</v>
      </c>
      <c r="J14" s="1" t="str">
        <f>IFERROR(__xludf.DUMMYFUNCTION("""COMPUTED_VALUE"""),"Pushpa Kumari")</f>
        <v>Pushpa Kumari</v>
      </c>
      <c r="K14" s="1" t="str">
        <f>IFERROR(__xludf.DUMMYFUNCTION("""COMPUTED_VALUE"""),"More than 6 hours")</f>
        <v>More than 6 hours</v>
      </c>
      <c r="L14" s="1" t="str">
        <f>IFERROR(__xludf.DUMMYFUNCTION("""COMPUTED_VALUE"""),"Time saved in travelling")</f>
        <v>Time saved in travelling</v>
      </c>
      <c r="M14" s="1" t="str">
        <f>IFERROR(__xludf.DUMMYFUNCTION("""COMPUTED_VALUE"""),"Network related disruptions, Lack of physical interaction and personal touch ‘, Students are sometimes less involved/engaged (leave the class in between), A lot of pain in eyes, sometimes swelling also.")</f>
        <v>Network related disruptions, Lack of physical interaction and personal touch ‘, Students are sometimes less involved/engaged (leave the class in between), A lot of pain in eyes, sometimes swelling also.</v>
      </c>
      <c r="N14" s="1">
        <f>IFERROR(__xludf.DUMMYFUNCTION("""COMPUTED_VALUE"""),4.0)</f>
        <v>4</v>
      </c>
      <c r="O14" s="1" t="str">
        <f>IFERROR(__xludf.DUMMYFUNCTION("""COMPUTED_VALUE"""),"Offline")</f>
        <v>Offline</v>
      </c>
      <c r="P14" s="1" t="str">
        <f>IFERROR(__xludf.DUMMYFUNCTION("""COMPUTED_VALUE"""),"Compulsion due to pandemic")</f>
        <v>Compulsion due to pandemic</v>
      </c>
      <c r="Q14" s="1" t="str">
        <f>IFERROR(__xludf.DUMMYFUNCTION("""COMPUTED_VALUE"""),"No")</f>
        <v>No</v>
      </c>
      <c r="R14" s="1" t="str">
        <f>IFERROR(__xludf.DUMMYFUNCTION("""COMPUTED_VALUE"""),"No")</f>
        <v>No</v>
      </c>
      <c r="S14" s="1" t="str">
        <f>IFERROR(__xludf.DUMMYFUNCTION("""COMPUTED_VALUE"""),"Yes")</f>
        <v>Yes</v>
      </c>
      <c r="T14" s="1" t="str">
        <f>IFERROR(__xludf.DUMMYFUNCTION("""COMPUTED_VALUE"""),"No")</f>
        <v>No</v>
      </c>
      <c r="U14" s="1" t="str">
        <f>IFERROR(__xludf.DUMMYFUNCTION("""COMPUTED_VALUE"""),"Yes")</f>
        <v>Yes</v>
      </c>
      <c r="V14" s="1" t="str">
        <f>IFERROR(__xludf.DUMMYFUNCTION("""COMPUTED_VALUE"""),"Online")</f>
        <v>Online</v>
      </c>
      <c r="W14" s="1" t="str">
        <f>IFERROR(__xludf.DUMMYFUNCTION("""COMPUTED_VALUE"""),"No")</f>
        <v>No</v>
      </c>
      <c r="X14" s="1" t="str">
        <f>IFERROR(__xludf.DUMMYFUNCTION("""COMPUTED_VALUE"""),"Yes")</f>
        <v>Yes</v>
      </c>
      <c r="Y14" s="1" t="str">
        <f>IFERROR(__xludf.DUMMYFUNCTION("""COMPUTED_VALUE"""),"Yes")</f>
        <v>Yes</v>
      </c>
      <c r="Z14" s="1" t="str">
        <f>IFERROR(__xludf.DUMMYFUNCTION("""COMPUTED_VALUE"""),"Yes")</f>
        <v>Yes</v>
      </c>
      <c r="AA14" s="1" t="str">
        <f>IFERROR(__xludf.DUMMYFUNCTION("""COMPUTED_VALUE"""),"No")</f>
        <v>No</v>
      </c>
      <c r="AB14" s="1" t="str">
        <f>IFERROR(__xludf.DUMMYFUNCTION("""COMPUTED_VALUE"""),"I want to develop dancing skills.... if there is any society related to it... and also in sports ( currently i am a beginner for both)")</f>
        <v>I want to develop dancing skills.... if there is any society related to it... and also in sports ( currently i am a beginner for both)</v>
      </c>
      <c r="AC14" s="1" t="str">
        <f>IFERROR(__xludf.DUMMYFUNCTION("""COMPUTED_VALUE"""),"Yes... as b.ed deals with lots of psychology and it is new for most of us.. we need guidance how the paper is set or what sort of questions are asked.")</f>
        <v>Yes... as b.ed deals with lots of psychology and it is new for most of us.. we need guidance how the paper is set or what sort of questions are asked.</v>
      </c>
      <c r="AD14"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14" s="1" t="str">
        <f>IFERROR(__xludf.DUMMYFUNCTION("""COMPUTED_VALUE"""),"We just try to avoid talking about it... as much as possible coz we lost 1 of our most beloved family member in our house... we try to engage ourselves more in work lime office work and studying.")</f>
        <v>We just try to avoid talking about it... as much as possible coz we lost 1 of our most beloved family member in our house... we try to engage ourselves more in work lime office work and studying.</v>
      </c>
      <c r="AF14" s="1" t="str">
        <f>IFERROR(__xludf.DUMMYFUNCTION("""COMPUTED_VALUE"""),"Mild: Family members ocassionally short-tempered with one another;no physical violence.")</f>
        <v>Mild: Family members ocassionally short-tempered with one another;no physical violence.</v>
      </c>
      <c r="AG14" s="1" t="str">
        <f>IFERROR(__xludf.DUMMYFUNCTION("""COMPUTED_VALUE"""),"Mild: Symptoms effectively managed at home")</f>
        <v>Mild: Symptoms effectively managed at home</v>
      </c>
      <c r="AH14" s="1" t="str">
        <f>IFERROR(__xludf.DUMMYFUNCTION("""COMPUTED_VALUE"""),"Second Dose")</f>
        <v>Second Dose</v>
      </c>
      <c r="AI14" s="1" t="str">
        <f>IFERROR(__xludf.DUMMYFUNCTION("""COMPUTED_VALUE"""),"No")</f>
        <v>No</v>
      </c>
    </row>
    <row r="15">
      <c r="A15" s="2">
        <f>IFERROR(__xludf.DUMMYFUNCTION("""COMPUTED_VALUE"""),44580.51226940972)</f>
        <v>44580.51227</v>
      </c>
      <c r="B15" s="1" t="str">
        <f>IFERROR(__xludf.DUMMYFUNCTION("""COMPUTED_VALUE"""),"kritikab526@gmail.com")</f>
        <v>kritikab526@gmail.com</v>
      </c>
      <c r="C15" s="1" t="str">
        <f>IFERROR(__xludf.DUMMYFUNCTION("""COMPUTED_VALUE"""),"KRITIKA")</f>
        <v>KRITIKA</v>
      </c>
      <c r="D15" s="1" t="str">
        <f>IFERROR(__xludf.DUMMYFUNCTION("""COMPUTED_VALUE"""),"B.Ed")</f>
        <v>B.Ed</v>
      </c>
      <c r="E15" s="1" t="str">
        <f>IFERROR(__xludf.DUMMYFUNCTION("""COMPUTED_VALUE"""),"21/1673")</f>
        <v>21/1673</v>
      </c>
      <c r="F15" s="3">
        <f>IFERROR(__xludf.DUMMYFUNCTION("""COMPUTED_VALUE"""),9.650230188E9)</f>
        <v>9650230188</v>
      </c>
      <c r="G15" s="1" t="str">
        <f>IFERROR(__xludf.DUMMYFUNCTION("""COMPUTED_VALUE"""),"DELHI")</f>
        <v>DELHI</v>
      </c>
      <c r="H15" s="1" t="str">
        <f>IFERROR(__xludf.DUMMYFUNCTION("""COMPUTED_VALUE"""),"LT. COL. MEHAR LITTLE ANGELS SR. SECONDARY SCHOOL B5 PASHCHIM VIHAR DELHI")</f>
        <v>LT. COL. MEHAR LITTLE ANGELS SR. SECONDARY SCHOOL B5 PASHCHIM VIHAR DELHI</v>
      </c>
      <c r="I15" s="1" t="str">
        <f>IFERROR(__xludf.DUMMYFUNCTION("""COMPUTED_VALUE"""),"Yes")</f>
        <v>Yes</v>
      </c>
      <c r="J15" s="1" t="str">
        <f>IFERROR(__xludf.DUMMYFUNCTION("""COMPUTED_VALUE"""),"Dr. VANDANA GHAI")</f>
        <v>Dr. VANDANA GHAI</v>
      </c>
      <c r="K15" s="1" t="str">
        <f>IFERROR(__xludf.DUMMYFUNCTION("""COMPUTED_VALUE"""),"More than 6 hours")</f>
        <v>More than 6 hours</v>
      </c>
      <c r="L15" s="1" t="str">
        <f>IFERROR(__xludf.DUMMYFUNCTION("""COMPUTED_VALUE"""),"Time saved in travelling")</f>
        <v>Time saved in travelling</v>
      </c>
      <c r="M15" s="1" t="str">
        <f>IFERROR(__xludf.DUMMYFUNCTION("""COMPUTED_VALUE"""),"Network related disruptions, Lack of physical interaction and personal touch ‘")</f>
        <v>Network related disruptions, Lack of physical interaction and personal touch ‘</v>
      </c>
      <c r="N15" s="1">
        <f>IFERROR(__xludf.DUMMYFUNCTION("""COMPUTED_VALUE"""),8.0)</f>
        <v>8</v>
      </c>
      <c r="O15" s="1" t="str">
        <f>IFERROR(__xludf.DUMMYFUNCTION("""COMPUTED_VALUE"""),"Blended Learning (both)")</f>
        <v>Blended Learning (both)</v>
      </c>
      <c r="P15" s="1" t="str">
        <f>IFERROR(__xludf.DUMMYFUNCTION("""COMPUTED_VALUE"""),"Satisfactory")</f>
        <v>Satisfactory</v>
      </c>
      <c r="Q15" s="1" t="str">
        <f>IFERROR(__xludf.DUMMYFUNCTION("""COMPUTED_VALUE"""),"Yes")</f>
        <v>Yes</v>
      </c>
      <c r="R15" s="1" t="str">
        <f>IFERROR(__xludf.DUMMYFUNCTION("""COMPUTED_VALUE"""),"Yes")</f>
        <v>Yes</v>
      </c>
      <c r="S15" s="1" t="str">
        <f>IFERROR(__xludf.DUMMYFUNCTION("""COMPUTED_VALUE"""),"Yes")</f>
        <v>Yes</v>
      </c>
      <c r="T15" s="1" t="str">
        <f>IFERROR(__xludf.DUMMYFUNCTION("""COMPUTED_VALUE"""),"No")</f>
        <v>No</v>
      </c>
      <c r="U15" s="1" t="str">
        <f>IFERROR(__xludf.DUMMYFUNCTION("""COMPUTED_VALUE"""),"Yes")</f>
        <v>Yes</v>
      </c>
      <c r="V15" s="1" t="str">
        <f>IFERROR(__xludf.DUMMYFUNCTION("""COMPUTED_VALUE"""),"Offline")</f>
        <v>Offline</v>
      </c>
      <c r="W15" s="1" t="str">
        <f>IFERROR(__xludf.DUMMYFUNCTION("""COMPUTED_VALUE"""),"No")</f>
        <v>No</v>
      </c>
      <c r="X15" s="1" t="str">
        <f>IFERROR(__xludf.DUMMYFUNCTION("""COMPUTED_VALUE"""),"Yes")</f>
        <v>Yes</v>
      </c>
      <c r="Y15" s="1" t="str">
        <f>IFERROR(__xludf.DUMMYFUNCTION("""COMPUTED_VALUE"""),"Yes")</f>
        <v>Yes</v>
      </c>
      <c r="Z15" s="1"/>
      <c r="AA15" s="1" t="str">
        <f>IFERROR(__xludf.DUMMYFUNCTION("""COMPUTED_VALUE"""),"No")</f>
        <v>No</v>
      </c>
      <c r="AB15" s="1" t="str">
        <f>IFERROR(__xludf.DUMMYFUNCTION("""COMPUTED_VALUE"""),"No")</f>
        <v>No</v>
      </c>
      <c r="AC15" s="1" t="str">
        <f>IFERROR(__xludf.DUMMYFUNCTION("""COMPUTED_VALUE"""),"No")</f>
        <v>No</v>
      </c>
      <c r="AD1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5" s="1" t="str">
        <f>IFERROR(__xludf.DUMMYFUNCTION("""COMPUTED_VALUE"""),"DANCING")</f>
        <v>DANCING</v>
      </c>
      <c r="AF15" s="1" t="str">
        <f>IFERROR(__xludf.DUMMYFUNCTION("""COMPUTED_VALUE"""),"None")</f>
        <v>None</v>
      </c>
      <c r="AG15" s="1" t="str">
        <f>IFERROR(__xludf.DUMMYFUNCTION("""COMPUTED_VALUE"""),"None")</f>
        <v>None</v>
      </c>
      <c r="AH15" s="1" t="str">
        <f>IFERROR(__xludf.DUMMYFUNCTION("""COMPUTED_VALUE"""),"First Dose")</f>
        <v>First Dose</v>
      </c>
      <c r="AI15" s="1" t="str">
        <f>IFERROR(__xludf.DUMMYFUNCTION("""COMPUTED_VALUE"""),"No")</f>
        <v>No</v>
      </c>
    </row>
    <row r="16">
      <c r="A16" s="2">
        <f>IFERROR(__xludf.DUMMYFUNCTION("""COMPUTED_VALUE"""),44580.51524804399)</f>
        <v>44580.51525</v>
      </c>
      <c r="B16" s="1" t="str">
        <f>IFERROR(__xludf.DUMMYFUNCTION("""COMPUTED_VALUE"""),"kiskuangelkaruna@gmail.com")</f>
        <v>kiskuangelkaruna@gmail.com</v>
      </c>
      <c r="C16" s="1" t="str">
        <f>IFERROR(__xludf.DUMMYFUNCTION("""COMPUTED_VALUE"""),"Angel Karuna Kisku")</f>
        <v>Angel Karuna Kisku</v>
      </c>
      <c r="D16" s="1" t="str">
        <f>IFERROR(__xludf.DUMMYFUNCTION("""COMPUTED_VALUE"""),"B.Ed")</f>
        <v>B.Ed</v>
      </c>
      <c r="E16" s="1" t="str">
        <f>IFERROR(__xludf.DUMMYFUNCTION("""COMPUTED_VALUE"""),"21/1689")</f>
        <v>21/1689</v>
      </c>
      <c r="F16" s="3"/>
      <c r="G16" s="1" t="str">
        <f>IFERROR(__xludf.DUMMYFUNCTION("""COMPUTED_VALUE"""),"Bihar")</f>
        <v>Bihar</v>
      </c>
      <c r="H16" s="1" t="str">
        <f>IFERROR(__xludf.DUMMYFUNCTION("""COMPUTED_VALUE"""),"Butler Memorial Girls' Sr Sec School")</f>
        <v>Butler Memorial Girls' Sr Sec School</v>
      </c>
      <c r="I16" s="1" t="str">
        <f>IFERROR(__xludf.DUMMYFUNCTION("""COMPUTED_VALUE"""),"Yes")</f>
        <v>Yes</v>
      </c>
      <c r="J16" s="1" t="str">
        <f>IFERROR(__xludf.DUMMYFUNCTION("""COMPUTED_VALUE"""),"Dr. Pushpa Kumari")</f>
        <v>Dr. Pushpa Kumari</v>
      </c>
      <c r="K16" s="1" t="str">
        <f>IFERROR(__xludf.DUMMYFUNCTION("""COMPUTED_VALUE"""),"4-5 hours")</f>
        <v>4-5 hours</v>
      </c>
      <c r="L16" s="1" t="str">
        <f>IFERROR(__xludf.DUMMYFUNCTION("""COMPUTED_VALUE"""),"Convenience to outstation students")</f>
        <v>Convenience to outstation students</v>
      </c>
      <c r="M16" s="1" t="str">
        <f>IFERROR(__xludf.DUMMYFUNCTION("""COMPUTED_VALUE"""),"Students are sometimes less involved/engaged (leave the class in between)")</f>
        <v>Students are sometimes less involved/engaged (leave the class in between)</v>
      </c>
      <c r="N16" s="1">
        <f>IFERROR(__xludf.DUMMYFUNCTION("""COMPUTED_VALUE"""),6.0)</f>
        <v>6</v>
      </c>
      <c r="O16" s="1" t="str">
        <f>IFERROR(__xludf.DUMMYFUNCTION("""COMPUTED_VALUE"""),"Offline")</f>
        <v>Offline</v>
      </c>
      <c r="P16" s="1" t="str">
        <f>IFERROR(__xludf.DUMMYFUNCTION("""COMPUTED_VALUE"""),"Satisfactory")</f>
        <v>Satisfactory</v>
      </c>
      <c r="Q16" s="1" t="str">
        <f>IFERROR(__xludf.DUMMYFUNCTION("""COMPUTED_VALUE"""),"Yes")</f>
        <v>Yes</v>
      </c>
      <c r="R16" s="1" t="str">
        <f>IFERROR(__xludf.DUMMYFUNCTION("""COMPUTED_VALUE"""),"Yes")</f>
        <v>Yes</v>
      </c>
      <c r="S16" s="1" t="str">
        <f>IFERROR(__xludf.DUMMYFUNCTION("""COMPUTED_VALUE"""),"Yes")</f>
        <v>Yes</v>
      </c>
      <c r="T16" s="1" t="str">
        <f>IFERROR(__xludf.DUMMYFUNCTION("""COMPUTED_VALUE"""),"No")</f>
        <v>No</v>
      </c>
      <c r="U16" s="1" t="str">
        <f>IFERROR(__xludf.DUMMYFUNCTION("""COMPUTED_VALUE"""),"Yes")</f>
        <v>Yes</v>
      </c>
      <c r="V16" s="1" t="str">
        <f>IFERROR(__xludf.DUMMYFUNCTION("""COMPUTED_VALUE"""),"Offline")</f>
        <v>Offline</v>
      </c>
      <c r="W16" s="1" t="str">
        <f>IFERROR(__xludf.DUMMYFUNCTION("""COMPUTED_VALUE"""),"No")</f>
        <v>No</v>
      </c>
      <c r="X16" s="1" t="str">
        <f>IFERROR(__xludf.DUMMYFUNCTION("""COMPUTED_VALUE"""),"Yes")</f>
        <v>Yes</v>
      </c>
      <c r="Y16" s="1" t="str">
        <f>IFERROR(__xludf.DUMMYFUNCTION("""COMPUTED_VALUE"""),"Yes")</f>
        <v>Yes</v>
      </c>
      <c r="Z16" s="1" t="str">
        <f>IFERROR(__xludf.DUMMYFUNCTION("""COMPUTED_VALUE"""),"Yes")</f>
        <v>Yes</v>
      </c>
      <c r="AA16" s="1" t="str">
        <f>IFERROR(__xludf.DUMMYFUNCTION("""COMPUTED_VALUE"""),"Yes")</f>
        <v>Yes</v>
      </c>
      <c r="AB16" s="1" t="str">
        <f>IFERROR(__xludf.DUMMYFUNCTION("""COMPUTED_VALUE"""),"Yes, I am an introvert. So I think this course is quite helpful for me to overcoming that fear.")</f>
        <v>Yes, I am an introvert. So I think this course is quite helpful for me to overcoming that fear.</v>
      </c>
      <c r="AC16" s="1" t="str">
        <f>IFERROR(__xludf.DUMMYFUNCTION("""COMPUTED_VALUE"""),"No")</f>
        <v>No</v>
      </c>
      <c r="AD1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6" s="1" t="str">
        <f>IFERROR(__xludf.DUMMYFUNCTION("""COMPUTED_VALUE"""),"Connecting with others, Taking good sleep.")</f>
        <v>Connecting with others, Taking good sleep.</v>
      </c>
      <c r="AF16" s="1" t="str">
        <f>IFERROR(__xludf.DUMMYFUNCTION("""COMPUTED_VALUE"""),"None")</f>
        <v>None</v>
      </c>
      <c r="AG16" s="1" t="str">
        <f>IFERROR(__xludf.DUMMYFUNCTION("""COMPUTED_VALUE"""),"None")</f>
        <v>None</v>
      </c>
      <c r="AH16" s="1" t="str">
        <f>IFERROR(__xludf.DUMMYFUNCTION("""COMPUTED_VALUE"""),"Second Dose")</f>
        <v>Second Dose</v>
      </c>
      <c r="AI16" s="1" t="str">
        <f>IFERROR(__xludf.DUMMYFUNCTION("""COMPUTED_VALUE"""),"Yes")</f>
        <v>Yes</v>
      </c>
    </row>
    <row r="17">
      <c r="A17" s="2">
        <f>IFERROR(__xludf.DUMMYFUNCTION("""COMPUTED_VALUE"""),44580.51542104166)</f>
        <v>44580.51542</v>
      </c>
      <c r="B17" s="1" t="str">
        <f>IFERROR(__xludf.DUMMYFUNCTION("""COMPUTED_VALUE"""),"neha36251@gmail.com")</f>
        <v>neha36251@gmail.com</v>
      </c>
      <c r="C17" s="1" t="str">
        <f>IFERROR(__xludf.DUMMYFUNCTION("""COMPUTED_VALUE"""),"Neha")</f>
        <v>Neha</v>
      </c>
      <c r="D17" s="1" t="str">
        <f>IFERROR(__xludf.DUMMYFUNCTION("""COMPUTED_VALUE"""),"B.Ed")</f>
        <v>B.Ed</v>
      </c>
      <c r="E17" s="1" t="str">
        <f>IFERROR(__xludf.DUMMYFUNCTION("""COMPUTED_VALUE"""),"21/1668")</f>
        <v>21/1668</v>
      </c>
      <c r="F17" s="3">
        <f>IFERROR(__xludf.DUMMYFUNCTION("""COMPUTED_VALUE"""),8.851517359E9)</f>
        <v>8851517359</v>
      </c>
      <c r="G17" s="1" t="str">
        <f>IFERROR(__xludf.DUMMYFUNCTION("""COMPUTED_VALUE"""),"Faridabad/Haryana")</f>
        <v>Faridabad/Haryana</v>
      </c>
      <c r="H17" s="1" t="str">
        <f>IFERROR(__xludf.DUMMYFUNCTION("""COMPUTED_VALUE"""),"DAV Public School")</f>
        <v>DAV Public School</v>
      </c>
      <c r="I17" s="1" t="str">
        <f>IFERROR(__xludf.DUMMYFUNCTION("""COMPUTED_VALUE"""),"Yes")</f>
        <v>Yes</v>
      </c>
      <c r="J17" s="1" t="str">
        <f>IFERROR(__xludf.DUMMYFUNCTION("""COMPUTED_VALUE"""),"Vandana Mam")</f>
        <v>Vandana Mam</v>
      </c>
      <c r="K17" s="1" t="str">
        <f>IFERROR(__xludf.DUMMYFUNCTION("""COMPUTED_VALUE"""),"5-6 hours")</f>
        <v>5-6 hours</v>
      </c>
      <c r="L17" s="1" t="str">
        <f>IFERROR(__xludf.DUMMYFUNCTION("""COMPUTED_VALUE"""),"Time saved in travelling, Easy access to online study material, Convenience to outstation students, Other")</f>
        <v>Time saved in travelling, Easy access to online study material, Convenience to outstation students, Other</v>
      </c>
      <c r="M17"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7" s="1">
        <f>IFERROR(__xludf.DUMMYFUNCTION("""COMPUTED_VALUE"""),8.0)</f>
        <v>8</v>
      </c>
      <c r="O17" s="1" t="str">
        <f>IFERROR(__xludf.DUMMYFUNCTION("""COMPUTED_VALUE"""),"Blended Learning (both)")</f>
        <v>Blended Learning (both)</v>
      </c>
      <c r="P17" s="1" t="str">
        <f>IFERROR(__xludf.DUMMYFUNCTION("""COMPUTED_VALUE"""),"Satisfactory")</f>
        <v>Satisfactory</v>
      </c>
      <c r="Q17" s="1" t="str">
        <f>IFERROR(__xludf.DUMMYFUNCTION("""COMPUTED_VALUE"""),"Yes")</f>
        <v>Yes</v>
      </c>
      <c r="R17" s="1" t="str">
        <f>IFERROR(__xludf.DUMMYFUNCTION("""COMPUTED_VALUE"""),"Yes")</f>
        <v>Yes</v>
      </c>
      <c r="S17" s="1" t="str">
        <f>IFERROR(__xludf.DUMMYFUNCTION("""COMPUTED_VALUE"""),"No")</f>
        <v>No</v>
      </c>
      <c r="T17" s="1" t="str">
        <f>IFERROR(__xludf.DUMMYFUNCTION("""COMPUTED_VALUE"""),"No")</f>
        <v>No</v>
      </c>
      <c r="U17" s="1" t="str">
        <f>IFERROR(__xludf.DUMMYFUNCTION("""COMPUTED_VALUE"""),"Yes")</f>
        <v>Yes</v>
      </c>
      <c r="V17" s="1" t="str">
        <f>IFERROR(__xludf.DUMMYFUNCTION("""COMPUTED_VALUE"""),"Offline")</f>
        <v>Offline</v>
      </c>
      <c r="W17" s="1" t="str">
        <f>IFERROR(__xludf.DUMMYFUNCTION("""COMPUTED_VALUE"""),"No")</f>
        <v>No</v>
      </c>
      <c r="X17" s="1" t="str">
        <f>IFERROR(__xludf.DUMMYFUNCTION("""COMPUTED_VALUE"""),"Yes")</f>
        <v>Yes</v>
      </c>
      <c r="Y17" s="1" t="str">
        <f>IFERROR(__xludf.DUMMYFUNCTION("""COMPUTED_VALUE"""),"Yes")</f>
        <v>Yes</v>
      </c>
      <c r="Z17" s="1" t="str">
        <f>IFERROR(__xludf.DUMMYFUNCTION("""COMPUTED_VALUE"""),"Yes")</f>
        <v>Yes</v>
      </c>
      <c r="AA17" s="1" t="str">
        <f>IFERROR(__xludf.DUMMYFUNCTION("""COMPUTED_VALUE"""),"No")</f>
        <v>No</v>
      </c>
      <c r="AB17" s="1" t="str">
        <f>IFERROR(__xludf.DUMMYFUNCTION("""COMPUTED_VALUE"""),"Yes, i have little stage fear and i shiver as well... And want to improve my personality... Plus fluency in English")</f>
        <v>Yes, i have little stage fear and i shiver as well... And want to improve my personality... Plus fluency in English</v>
      </c>
      <c r="AC17" s="1" t="str">
        <f>IFERROR(__xludf.DUMMYFUNCTION("""COMPUTED_VALUE"""),"Not right now but")</f>
        <v>Not right now but</v>
      </c>
      <c r="AD1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7" s="1" t="str">
        <f>IFERROR(__xludf.DUMMYFUNCTION("""COMPUTED_VALUE"""),"I sometimes listen to music or take a nap then i feel refreshed")</f>
        <v>I sometimes listen to music or take a nap then i feel refreshed</v>
      </c>
      <c r="AF17" s="1" t="str">
        <f>IFERROR(__xludf.DUMMYFUNCTION("""COMPUTED_VALUE"""),"None")</f>
        <v>None</v>
      </c>
      <c r="AG17" s="1" t="str">
        <f>IFERROR(__xludf.DUMMYFUNCTION("""COMPUTED_VALUE"""),"None")</f>
        <v>None</v>
      </c>
      <c r="AH17" s="1" t="str">
        <f>IFERROR(__xludf.DUMMYFUNCTION("""COMPUTED_VALUE"""),"Second Dose")</f>
        <v>Second Dose</v>
      </c>
      <c r="AI17" s="1" t="str">
        <f>IFERROR(__xludf.DUMMYFUNCTION("""COMPUTED_VALUE"""),"No")</f>
        <v>No</v>
      </c>
    </row>
    <row r="18">
      <c r="A18" s="2">
        <f>IFERROR(__xludf.DUMMYFUNCTION("""COMPUTED_VALUE"""),44580.51610862269)</f>
        <v>44580.51611</v>
      </c>
      <c r="B18" s="1" t="str">
        <f>IFERROR(__xludf.DUMMYFUNCTION("""COMPUTED_VALUE"""),"divyagoyal091@gmail.com")</f>
        <v>divyagoyal091@gmail.com</v>
      </c>
      <c r="C18" s="1" t="str">
        <f>IFERROR(__xludf.DUMMYFUNCTION("""COMPUTED_VALUE"""),"Divya Goyal")</f>
        <v>Divya Goyal</v>
      </c>
      <c r="D18" s="1" t="str">
        <f>IFERROR(__xludf.DUMMYFUNCTION("""COMPUTED_VALUE"""),"B.Ed")</f>
        <v>B.Ed</v>
      </c>
      <c r="E18" s="1" t="str">
        <f>IFERROR(__xludf.DUMMYFUNCTION("""COMPUTED_VALUE"""),"21/1695")</f>
        <v>21/1695</v>
      </c>
      <c r="F18" s="3">
        <f>IFERROR(__xludf.DUMMYFUNCTION("""COMPUTED_VALUE"""),8.076855304E9)</f>
        <v>8076855304</v>
      </c>
      <c r="G18" s="1" t="str">
        <f>IFERROR(__xludf.DUMMYFUNCTION("""COMPUTED_VALUE"""),"Bahadugarh/Haryana")</f>
        <v>Bahadugarh/Haryana</v>
      </c>
      <c r="H18" s="1" t="str">
        <f>IFERROR(__xludf.DUMMYFUNCTION("""COMPUTED_VALUE"""),"Vijaya senior secondary school")</f>
        <v>Vijaya senior secondary school</v>
      </c>
      <c r="I18" s="1" t="str">
        <f>IFERROR(__xludf.DUMMYFUNCTION("""COMPUTED_VALUE"""),"Yes")</f>
        <v>Yes</v>
      </c>
      <c r="J18" s="1" t="str">
        <f>IFERROR(__xludf.DUMMYFUNCTION("""COMPUTED_VALUE"""),"Dr. Pushpa sharma")</f>
        <v>Dr. Pushpa sharma</v>
      </c>
      <c r="K18" s="1" t="str">
        <f>IFERROR(__xludf.DUMMYFUNCTION("""COMPUTED_VALUE"""),"More than 6 hours")</f>
        <v>More than 6 hours</v>
      </c>
      <c r="L18" s="1" t="str">
        <f>IFERROR(__xludf.DUMMYFUNCTION("""COMPUTED_VALUE"""),"Time saved in travelling")</f>
        <v>Time saved in travelling</v>
      </c>
      <c r="M18"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8" s="1">
        <f>IFERROR(__xludf.DUMMYFUNCTION("""COMPUTED_VALUE"""),7.0)</f>
        <v>7</v>
      </c>
      <c r="O18" s="1" t="str">
        <f>IFERROR(__xludf.DUMMYFUNCTION("""COMPUTED_VALUE"""),"Offline")</f>
        <v>Offline</v>
      </c>
      <c r="P18" s="1" t="str">
        <f>IFERROR(__xludf.DUMMYFUNCTION("""COMPUTED_VALUE"""),"Not Satisfactory")</f>
        <v>Not Satisfactory</v>
      </c>
      <c r="Q18" s="1" t="str">
        <f>IFERROR(__xludf.DUMMYFUNCTION("""COMPUTED_VALUE"""),"Yes")</f>
        <v>Yes</v>
      </c>
      <c r="R18" s="1" t="str">
        <f>IFERROR(__xludf.DUMMYFUNCTION("""COMPUTED_VALUE"""),"Yes")</f>
        <v>Yes</v>
      </c>
      <c r="S18" s="1" t="str">
        <f>IFERROR(__xludf.DUMMYFUNCTION("""COMPUTED_VALUE"""),"Yes")</f>
        <v>Yes</v>
      </c>
      <c r="T18" s="1" t="str">
        <f>IFERROR(__xludf.DUMMYFUNCTION("""COMPUTED_VALUE"""),"Yes")</f>
        <v>Yes</v>
      </c>
      <c r="U18" s="1" t="str">
        <f>IFERROR(__xludf.DUMMYFUNCTION("""COMPUTED_VALUE"""),"Yes")</f>
        <v>Yes</v>
      </c>
      <c r="V18" s="1" t="str">
        <f>IFERROR(__xludf.DUMMYFUNCTION("""COMPUTED_VALUE"""),"Offline")</f>
        <v>Offline</v>
      </c>
      <c r="W18" s="1" t="str">
        <f>IFERROR(__xludf.DUMMYFUNCTION("""COMPUTED_VALUE"""),"Yes")</f>
        <v>Yes</v>
      </c>
      <c r="X18" s="1" t="str">
        <f>IFERROR(__xludf.DUMMYFUNCTION("""COMPUTED_VALUE"""),"Yes")</f>
        <v>Yes</v>
      </c>
      <c r="Y18" s="1" t="str">
        <f>IFERROR(__xludf.DUMMYFUNCTION("""COMPUTED_VALUE"""),"Yes")</f>
        <v>Yes</v>
      </c>
      <c r="Z18" s="1" t="str">
        <f>IFERROR(__xludf.DUMMYFUNCTION("""COMPUTED_VALUE"""),"Yes")</f>
        <v>Yes</v>
      </c>
      <c r="AA18" s="1" t="str">
        <f>IFERROR(__xludf.DUMMYFUNCTION("""COMPUTED_VALUE"""),"Yes")</f>
        <v>Yes</v>
      </c>
      <c r="AB18" s="1" t="str">
        <f>IFERROR(__xludf.DUMMYFUNCTION("""COMPUTED_VALUE"""),"Yes, sometimes I need motivation and also I want support in developing my overall Personality.")</f>
        <v>Yes, sometimes I need motivation and also I want support in developing my overall Personality.</v>
      </c>
      <c r="AC18" s="1" t="str">
        <f>IFERROR(__xludf.DUMMYFUNCTION("""COMPUTED_VALUE"""),"Yes")</f>
        <v>Yes</v>
      </c>
      <c r="AD1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8" s="1" t="str">
        <f>IFERROR(__xludf.DUMMYFUNCTION("""COMPUTED_VALUE"""),"Taking to people, meditation and watching motivational videos.")</f>
        <v>Taking to people, meditation and watching motivational videos.</v>
      </c>
      <c r="AF18" s="1" t="str">
        <f>IFERROR(__xludf.DUMMYFUNCTION("""COMPUTED_VALUE"""),"Mild: Family members ocassionally short-tempered with one another;no physical violence.")</f>
        <v>Mild: Family members ocassionally short-tempered with one another;no physical violence.</v>
      </c>
      <c r="AG18" s="1" t="str">
        <f>IFERROR(__xludf.DUMMYFUNCTION("""COMPUTED_VALUE"""),"Mild: Symptoms effectively managed at home")</f>
        <v>Mild: Symptoms effectively managed at home</v>
      </c>
      <c r="AH18" s="1" t="str">
        <f>IFERROR(__xludf.DUMMYFUNCTION("""COMPUTED_VALUE"""),"Second Dose")</f>
        <v>Second Dose</v>
      </c>
      <c r="AI18" s="1" t="str">
        <f>IFERROR(__xludf.DUMMYFUNCTION("""COMPUTED_VALUE"""),"Yes")</f>
        <v>Yes</v>
      </c>
    </row>
    <row r="19">
      <c r="A19" s="2">
        <f>IFERROR(__xludf.DUMMYFUNCTION("""COMPUTED_VALUE"""),44580.516477916666)</f>
        <v>44580.51648</v>
      </c>
      <c r="B19" s="1" t="str">
        <f>IFERROR(__xludf.DUMMYFUNCTION("""COMPUTED_VALUE"""),"nidhi.bhardwaj149@gmail.com")</f>
        <v>nidhi.bhardwaj149@gmail.com</v>
      </c>
      <c r="C19" s="1" t="str">
        <f>IFERROR(__xludf.DUMMYFUNCTION("""COMPUTED_VALUE"""),"Nidhi Bhardwaj")</f>
        <v>Nidhi Bhardwaj</v>
      </c>
      <c r="D19" s="1" t="str">
        <f>IFERROR(__xludf.DUMMYFUNCTION("""COMPUTED_VALUE"""),"B.Ed")</f>
        <v>B.Ed</v>
      </c>
      <c r="E19" s="1" t="str">
        <f>IFERROR(__xludf.DUMMYFUNCTION("""COMPUTED_VALUE"""),"21/1694")</f>
        <v>21/1694</v>
      </c>
      <c r="F19" s="3">
        <f>IFERROR(__xludf.DUMMYFUNCTION("""COMPUTED_VALUE"""),9.958427914E9)</f>
        <v>9958427914</v>
      </c>
      <c r="G19" s="1" t="str">
        <f>IFERROR(__xludf.DUMMYFUNCTION("""COMPUTED_VALUE"""),"Delhi")</f>
        <v>Delhi</v>
      </c>
      <c r="H19" s="1" t="str">
        <f>IFERROR(__xludf.DUMMYFUNCTION("""COMPUTED_VALUE"""),"KIIT World School")</f>
        <v>KIIT World School</v>
      </c>
      <c r="I19" s="1" t="str">
        <f>IFERROR(__xludf.DUMMYFUNCTION("""COMPUTED_VALUE"""),"Yes")</f>
        <v>Yes</v>
      </c>
      <c r="J19" s="1" t="str">
        <f>IFERROR(__xludf.DUMMYFUNCTION("""COMPUTED_VALUE"""),"Dr. Pushpa Kumari")</f>
        <v>Dr. Pushpa Kumari</v>
      </c>
      <c r="K19" s="1" t="str">
        <f>IFERROR(__xludf.DUMMYFUNCTION("""COMPUTED_VALUE"""),"5-6 hours")</f>
        <v>5-6 hours</v>
      </c>
      <c r="L19" s="1" t="str">
        <f>IFERROR(__xludf.DUMMYFUNCTION("""COMPUTED_VALUE"""),"Time saved in travelling, Easy access to online study material, Convenience to outstation students")</f>
        <v>Time saved in travelling, Easy access to online study material, Convenience to outstation students</v>
      </c>
      <c r="M19" s="1" t="str">
        <f>IFERROR(__xludf.DUMMYFUNCTION("""COMPUTED_VALUE"""),"Network related disruptions")</f>
        <v>Network related disruptions</v>
      </c>
      <c r="N19" s="1">
        <f>IFERROR(__xludf.DUMMYFUNCTION("""COMPUTED_VALUE"""),9.0)</f>
        <v>9</v>
      </c>
      <c r="O19" s="1" t="str">
        <f>IFERROR(__xludf.DUMMYFUNCTION("""COMPUTED_VALUE"""),"Online")</f>
        <v>Online</v>
      </c>
      <c r="P19" s="1" t="str">
        <f>IFERROR(__xludf.DUMMYFUNCTION("""COMPUTED_VALUE"""),"Satisfactory")</f>
        <v>Satisfactory</v>
      </c>
      <c r="Q19" s="1" t="str">
        <f>IFERROR(__xludf.DUMMYFUNCTION("""COMPUTED_VALUE"""),"Yes")</f>
        <v>Yes</v>
      </c>
      <c r="R19" s="1" t="str">
        <f>IFERROR(__xludf.DUMMYFUNCTION("""COMPUTED_VALUE"""),"Yes")</f>
        <v>Yes</v>
      </c>
      <c r="S19" s="1" t="str">
        <f>IFERROR(__xludf.DUMMYFUNCTION("""COMPUTED_VALUE"""),"No")</f>
        <v>No</v>
      </c>
      <c r="T19" s="1" t="str">
        <f>IFERROR(__xludf.DUMMYFUNCTION("""COMPUTED_VALUE"""),"No")</f>
        <v>No</v>
      </c>
      <c r="U19" s="1" t="str">
        <f>IFERROR(__xludf.DUMMYFUNCTION("""COMPUTED_VALUE"""),"Yes")</f>
        <v>Yes</v>
      </c>
      <c r="V19" s="1" t="str">
        <f>IFERROR(__xludf.DUMMYFUNCTION("""COMPUTED_VALUE"""),"Online")</f>
        <v>Online</v>
      </c>
      <c r="W19" s="1" t="str">
        <f>IFERROR(__xludf.DUMMYFUNCTION("""COMPUTED_VALUE"""),"No")</f>
        <v>No</v>
      </c>
      <c r="X19" s="1" t="str">
        <f>IFERROR(__xludf.DUMMYFUNCTION("""COMPUTED_VALUE"""),"Yes")</f>
        <v>Yes</v>
      </c>
      <c r="Y19" s="1" t="str">
        <f>IFERROR(__xludf.DUMMYFUNCTION("""COMPUTED_VALUE"""),"Yes")</f>
        <v>Yes</v>
      </c>
      <c r="Z19" s="1" t="str">
        <f>IFERROR(__xludf.DUMMYFUNCTION("""COMPUTED_VALUE"""),"Yes")</f>
        <v>Yes</v>
      </c>
      <c r="AA19" s="1" t="str">
        <f>IFERROR(__xludf.DUMMYFUNCTION("""COMPUTED_VALUE"""),"No")</f>
        <v>No</v>
      </c>
      <c r="AB19" s="1" t="str">
        <f>IFERROR(__xludf.DUMMYFUNCTION("""COMPUTED_VALUE"""),"No but I'm a bit introverted.")</f>
        <v>No but I'm a bit introverted.</v>
      </c>
      <c r="AC19" s="1" t="str">
        <f>IFERROR(__xludf.DUMMYFUNCTION("""COMPUTED_VALUE"""),"No")</f>
        <v>No</v>
      </c>
      <c r="AD1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9" s="1" t="str">
        <f>IFERROR(__xludf.DUMMYFUNCTION("""COMPUTED_VALUE"""),"Take some time to relax. Keep the phone away for some time.")</f>
        <v>Take some time to relax. Keep the phone away for some time.</v>
      </c>
      <c r="AF19" s="1" t="str">
        <f>IFERROR(__xludf.DUMMYFUNCTION("""COMPUTED_VALUE"""),"Mild: Family members ocassionally short-tempered with one another;no physical violence.")</f>
        <v>Mild: Family members ocassionally short-tempered with one another;no physical violence.</v>
      </c>
      <c r="AG19" s="1" t="str">
        <f>IFERROR(__xludf.DUMMYFUNCTION("""COMPUTED_VALUE"""),"None")</f>
        <v>None</v>
      </c>
      <c r="AH19" s="1" t="str">
        <f>IFERROR(__xludf.DUMMYFUNCTION("""COMPUTED_VALUE"""),"Second Dose")</f>
        <v>Second Dose</v>
      </c>
      <c r="AI19" s="1" t="str">
        <f>IFERROR(__xludf.DUMMYFUNCTION("""COMPUTED_VALUE"""),"No")</f>
        <v>No</v>
      </c>
    </row>
    <row r="20">
      <c r="A20" s="2">
        <f>IFERROR(__xludf.DUMMYFUNCTION("""COMPUTED_VALUE"""),44580.51944664352)</f>
        <v>44580.51945</v>
      </c>
      <c r="B20" s="1" t="str">
        <f>IFERROR(__xludf.DUMMYFUNCTION("""COMPUTED_VALUE"""),"nishameena2611@gmail.com")</f>
        <v>nishameena2611@gmail.com</v>
      </c>
      <c r="C20" s="1" t="str">
        <f>IFERROR(__xludf.DUMMYFUNCTION("""COMPUTED_VALUE"""),"Nisha Meena")</f>
        <v>Nisha Meena</v>
      </c>
      <c r="D20" s="1" t="str">
        <f>IFERROR(__xludf.DUMMYFUNCTION("""COMPUTED_VALUE"""),"B.Ed")</f>
        <v>B.Ed</v>
      </c>
      <c r="E20" s="1" t="str">
        <f>IFERROR(__xludf.DUMMYFUNCTION("""COMPUTED_VALUE"""),"21/1691")</f>
        <v>21/1691</v>
      </c>
      <c r="F20" s="3">
        <f>IFERROR(__xludf.DUMMYFUNCTION("""COMPUTED_VALUE"""),9.354606794E9)</f>
        <v>9354606794</v>
      </c>
      <c r="G20" s="1" t="str">
        <f>IFERROR(__xludf.DUMMYFUNCTION("""COMPUTED_VALUE"""),"Delhi")</f>
        <v>Delhi</v>
      </c>
      <c r="H20" s="1" t="str">
        <f>IFERROR(__xludf.DUMMYFUNCTION("""COMPUTED_VALUE"""),"Kendriya Vidyalaya Vikaspuri, New Delhi")</f>
        <v>Kendriya Vidyalaya Vikaspuri, New Delhi</v>
      </c>
      <c r="I20" s="1" t="str">
        <f>IFERROR(__xludf.DUMMYFUNCTION("""COMPUTED_VALUE"""),"Yes")</f>
        <v>Yes</v>
      </c>
      <c r="J20" s="1" t="str">
        <f>IFERROR(__xludf.DUMMYFUNCTION("""COMPUTED_VALUE"""),"Dr. Pushpa Kumari")</f>
        <v>Dr. Pushpa Kumari</v>
      </c>
      <c r="K20" s="1" t="str">
        <f>IFERROR(__xludf.DUMMYFUNCTION("""COMPUTED_VALUE"""),"More than 6 hours")</f>
        <v>More than 6 hours</v>
      </c>
      <c r="L20" s="1" t="str">
        <f>IFERROR(__xludf.DUMMYFUNCTION("""COMPUTED_VALUE"""),"Time saved in travelling, Easy access to online study material")</f>
        <v>Time saved in travelling, Easy access to online study material</v>
      </c>
      <c r="M20" s="1" t="str">
        <f>IFERROR(__xludf.DUMMYFUNCTION("""COMPUTED_VALUE"""),"Network related disruptions")</f>
        <v>Network related disruptions</v>
      </c>
      <c r="N20" s="1">
        <f>IFERROR(__xludf.DUMMYFUNCTION("""COMPUTED_VALUE"""),8.0)</f>
        <v>8</v>
      </c>
      <c r="O20" s="1" t="str">
        <f>IFERROR(__xludf.DUMMYFUNCTION("""COMPUTED_VALUE"""),"Blended Learning (both)")</f>
        <v>Blended Learning (both)</v>
      </c>
      <c r="P20" s="1" t="str">
        <f>IFERROR(__xludf.DUMMYFUNCTION("""COMPUTED_VALUE"""),"Satisfactory")</f>
        <v>Satisfactory</v>
      </c>
      <c r="Q20" s="1" t="str">
        <f>IFERROR(__xludf.DUMMYFUNCTION("""COMPUTED_VALUE"""),"Yes")</f>
        <v>Yes</v>
      </c>
      <c r="R20" s="1" t="str">
        <f>IFERROR(__xludf.DUMMYFUNCTION("""COMPUTED_VALUE"""),"Yes")</f>
        <v>Yes</v>
      </c>
      <c r="S20" s="1" t="str">
        <f>IFERROR(__xludf.DUMMYFUNCTION("""COMPUTED_VALUE"""),"Yes")</f>
        <v>Yes</v>
      </c>
      <c r="T20" s="1" t="str">
        <f>IFERROR(__xludf.DUMMYFUNCTION("""COMPUTED_VALUE"""),"Yes")</f>
        <v>Yes</v>
      </c>
      <c r="U20" s="1"/>
      <c r="V20" s="1" t="str">
        <f>IFERROR(__xludf.DUMMYFUNCTION("""COMPUTED_VALUE"""),"Online")</f>
        <v>Online</v>
      </c>
      <c r="W20" s="1" t="str">
        <f>IFERROR(__xludf.DUMMYFUNCTION("""COMPUTED_VALUE"""),"No")</f>
        <v>No</v>
      </c>
      <c r="X20" s="1"/>
      <c r="Y20" s="1" t="str">
        <f>IFERROR(__xludf.DUMMYFUNCTION("""COMPUTED_VALUE"""),"Yes")</f>
        <v>Yes</v>
      </c>
      <c r="Z20" s="1" t="str">
        <f>IFERROR(__xludf.DUMMYFUNCTION("""COMPUTED_VALUE"""),"Yes")</f>
        <v>Yes</v>
      </c>
      <c r="AA20" s="1"/>
      <c r="AB20" s="1"/>
      <c r="AC20" s="1"/>
      <c r="AD2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0" s="1"/>
      <c r="AF20" s="1"/>
      <c r="AG20" s="1"/>
      <c r="AH20" s="1"/>
      <c r="AI20" s="1"/>
    </row>
    <row r="21">
      <c r="A21" s="2">
        <f>IFERROR(__xludf.DUMMYFUNCTION("""COMPUTED_VALUE"""),44580.52067375)</f>
        <v>44580.52067</v>
      </c>
      <c r="B21" s="1" t="str">
        <f>IFERROR(__xludf.DUMMYFUNCTION("""COMPUTED_VALUE"""),"ask19tanya@gmail.com")</f>
        <v>ask19tanya@gmail.com</v>
      </c>
      <c r="C21" s="1" t="str">
        <f>IFERROR(__xludf.DUMMYFUNCTION("""COMPUTED_VALUE"""),"Tanya Mogha")</f>
        <v>Tanya Mogha</v>
      </c>
      <c r="D21" s="1" t="str">
        <f>IFERROR(__xludf.DUMMYFUNCTION("""COMPUTED_VALUE"""),"B.Ed")</f>
        <v>B.Ed</v>
      </c>
      <c r="E21" s="1" t="str">
        <f>IFERROR(__xludf.DUMMYFUNCTION("""COMPUTED_VALUE"""),"21/1693")</f>
        <v>21/1693</v>
      </c>
      <c r="F21" s="3">
        <f>IFERROR(__xludf.DUMMYFUNCTION("""COMPUTED_VALUE"""),8.36853336E9)</f>
        <v>8368533360</v>
      </c>
      <c r="G21" s="1" t="str">
        <f>IFERROR(__xludf.DUMMYFUNCTION("""COMPUTED_VALUE"""),"New Delhi")</f>
        <v>New Delhi</v>
      </c>
      <c r="H21" s="1" t="str">
        <f>IFERROR(__xludf.DUMMYFUNCTION("""COMPUTED_VALUE"""),"Dev Samaj Modern School, Nehru Nagar")</f>
        <v>Dev Samaj Modern School, Nehru Nagar</v>
      </c>
      <c r="I21" s="1" t="str">
        <f>IFERROR(__xludf.DUMMYFUNCTION("""COMPUTED_VALUE"""),"Yes")</f>
        <v>Yes</v>
      </c>
      <c r="J21" s="1" t="str">
        <f>IFERROR(__xludf.DUMMYFUNCTION("""COMPUTED_VALUE"""),"Dr.Pushpa Kumari")</f>
        <v>Dr.Pushpa Kumari</v>
      </c>
      <c r="K21" s="1" t="str">
        <f>IFERROR(__xludf.DUMMYFUNCTION("""COMPUTED_VALUE"""),"5-6 hours")</f>
        <v>5-6 hours</v>
      </c>
      <c r="L21" s="1" t="str">
        <f>IFERROR(__xludf.DUMMYFUNCTION("""COMPUTED_VALUE"""),"Time saved in travelling")</f>
        <v>Time saved in travelling</v>
      </c>
      <c r="M21" s="1" t="str">
        <f>IFERROR(__xludf.DUMMYFUNCTION("""COMPUTED_VALUE"""),"Network related disruptions, Lack of physical interaction and personal touch ‘")</f>
        <v>Network related disruptions, Lack of physical interaction and personal touch ‘</v>
      </c>
      <c r="N21" s="1">
        <f>IFERROR(__xludf.DUMMYFUNCTION("""COMPUTED_VALUE"""),5.0)</f>
        <v>5</v>
      </c>
      <c r="O21" s="1" t="str">
        <f>IFERROR(__xludf.DUMMYFUNCTION("""COMPUTED_VALUE"""),"Blended Learning (both)")</f>
        <v>Blended Learning (both)</v>
      </c>
      <c r="P21" s="1" t="str">
        <f>IFERROR(__xludf.DUMMYFUNCTION("""COMPUTED_VALUE"""),"Compulsion due to pandemic")</f>
        <v>Compulsion due to pandemic</v>
      </c>
      <c r="Q21" s="1" t="str">
        <f>IFERROR(__xludf.DUMMYFUNCTION("""COMPUTED_VALUE"""),"Yes")</f>
        <v>Yes</v>
      </c>
      <c r="R21" s="1" t="str">
        <f>IFERROR(__xludf.DUMMYFUNCTION("""COMPUTED_VALUE"""),"Yes")</f>
        <v>Yes</v>
      </c>
      <c r="S21" s="1" t="str">
        <f>IFERROR(__xludf.DUMMYFUNCTION("""COMPUTED_VALUE"""),"Yes")</f>
        <v>Yes</v>
      </c>
      <c r="T21" s="1" t="str">
        <f>IFERROR(__xludf.DUMMYFUNCTION("""COMPUTED_VALUE"""),"No")</f>
        <v>No</v>
      </c>
      <c r="U21" s="1" t="str">
        <f>IFERROR(__xludf.DUMMYFUNCTION("""COMPUTED_VALUE"""),"Yes")</f>
        <v>Yes</v>
      </c>
      <c r="V21" s="1" t="str">
        <f>IFERROR(__xludf.DUMMYFUNCTION("""COMPUTED_VALUE"""),"Offline")</f>
        <v>Offline</v>
      </c>
      <c r="W21" s="1" t="str">
        <f>IFERROR(__xludf.DUMMYFUNCTION("""COMPUTED_VALUE"""),"No")</f>
        <v>No</v>
      </c>
      <c r="X21" s="1" t="str">
        <f>IFERROR(__xludf.DUMMYFUNCTION("""COMPUTED_VALUE"""),"Yes")</f>
        <v>Yes</v>
      </c>
      <c r="Y21" s="1" t="str">
        <f>IFERROR(__xludf.DUMMYFUNCTION("""COMPUTED_VALUE"""),"No")</f>
        <v>No</v>
      </c>
      <c r="Z21" s="1" t="str">
        <f>IFERROR(__xludf.DUMMYFUNCTION("""COMPUTED_VALUE"""),"Yes")</f>
        <v>Yes</v>
      </c>
      <c r="AA21" s="1" t="str">
        <f>IFERROR(__xludf.DUMMYFUNCTION("""COMPUTED_VALUE"""),"No")</f>
        <v>No</v>
      </c>
      <c r="AB21" s="1"/>
      <c r="AC21" s="1" t="str">
        <f>IFERROR(__xludf.DUMMYFUNCTION("""COMPUTED_VALUE"""),"Yes sometimes")</f>
        <v>Yes sometimes</v>
      </c>
      <c r="AD2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1" s="1" t="str">
        <f>IFERROR(__xludf.DUMMYFUNCTION("""COMPUTED_VALUE"""),"Meditation,talk with friends and family and sleeping")</f>
        <v>Meditation,talk with friends and family and sleeping</v>
      </c>
      <c r="AF21" s="1" t="str">
        <f>IFERROR(__xludf.DUMMYFUNCTION("""COMPUTED_VALUE"""),"None")</f>
        <v>None</v>
      </c>
      <c r="AG21" s="1" t="str">
        <f>IFERROR(__xludf.DUMMYFUNCTION("""COMPUTED_VALUE"""),"None")</f>
        <v>None</v>
      </c>
      <c r="AH21" s="1" t="str">
        <f>IFERROR(__xludf.DUMMYFUNCTION("""COMPUTED_VALUE"""),"Second Dose")</f>
        <v>Second Dose</v>
      </c>
      <c r="AI21" s="1" t="str">
        <f>IFERROR(__xludf.DUMMYFUNCTION("""COMPUTED_VALUE"""),"No")</f>
        <v>No</v>
      </c>
    </row>
    <row r="22">
      <c r="A22" s="2">
        <f>IFERROR(__xludf.DUMMYFUNCTION("""COMPUTED_VALUE"""),44580.521518981484)</f>
        <v>44580.52152</v>
      </c>
      <c r="B22" s="1" t="str">
        <f>IFERROR(__xludf.DUMMYFUNCTION("""COMPUTED_VALUE"""),"janshrutitokas@gmail.com")</f>
        <v>janshrutitokas@gmail.com</v>
      </c>
      <c r="C22" s="1" t="str">
        <f>IFERROR(__xludf.DUMMYFUNCTION("""COMPUTED_VALUE"""),"Janshruti Tokas")</f>
        <v>Janshruti Tokas</v>
      </c>
      <c r="D22" s="1" t="str">
        <f>IFERROR(__xludf.DUMMYFUNCTION("""COMPUTED_VALUE"""),"B.Ed")</f>
        <v>B.Ed</v>
      </c>
      <c r="E22" s="1" t="str">
        <f>IFERROR(__xludf.DUMMYFUNCTION("""COMPUTED_VALUE"""),"21EDUC1087746")</f>
        <v>21EDUC1087746</v>
      </c>
      <c r="F22" s="3">
        <f>IFERROR(__xludf.DUMMYFUNCTION("""COMPUTED_VALUE"""),9.873281982E9)</f>
        <v>9873281982</v>
      </c>
      <c r="G22" s="1" t="str">
        <f>IFERROR(__xludf.DUMMYFUNCTION("""COMPUTED_VALUE"""),"New Delhi")</f>
        <v>New Delhi</v>
      </c>
      <c r="H22" s="1" t="str">
        <f>IFERROR(__xludf.DUMMYFUNCTION("""COMPUTED_VALUE"""),"Sadhu Vaswani International School")</f>
        <v>Sadhu Vaswani International School</v>
      </c>
      <c r="I22" s="1" t="str">
        <f>IFERROR(__xludf.DUMMYFUNCTION("""COMPUTED_VALUE"""),"Yes")</f>
        <v>Yes</v>
      </c>
      <c r="J22" s="1" t="str">
        <f>IFERROR(__xludf.DUMMYFUNCTION("""COMPUTED_VALUE"""),"Dr. Pushpa Kumari")</f>
        <v>Dr. Pushpa Kumari</v>
      </c>
      <c r="K22" s="1" t="str">
        <f>IFERROR(__xludf.DUMMYFUNCTION("""COMPUTED_VALUE"""),"5-6 hours")</f>
        <v>5-6 hours</v>
      </c>
      <c r="L22" s="1" t="str">
        <f>IFERROR(__xludf.DUMMYFUNCTION("""COMPUTED_VALUE"""),"Time saved in travelling")</f>
        <v>Time saved in travelling</v>
      </c>
      <c r="M22" s="1" t="str">
        <f>IFERROR(__xludf.DUMMYFUNCTION("""COMPUTED_VALUE"""),"Network related disruptions")</f>
        <v>Network related disruptions</v>
      </c>
      <c r="N22" s="1">
        <f>IFERROR(__xludf.DUMMYFUNCTION("""COMPUTED_VALUE"""),8.0)</f>
        <v>8</v>
      </c>
      <c r="O22" s="1" t="str">
        <f>IFERROR(__xludf.DUMMYFUNCTION("""COMPUTED_VALUE"""),"Blended Learning (both)")</f>
        <v>Blended Learning (both)</v>
      </c>
      <c r="P22" s="1" t="str">
        <f>IFERROR(__xludf.DUMMYFUNCTION("""COMPUTED_VALUE"""),"Satisfactory")</f>
        <v>Satisfactory</v>
      </c>
      <c r="Q22" s="1" t="str">
        <f>IFERROR(__xludf.DUMMYFUNCTION("""COMPUTED_VALUE"""),"Yes")</f>
        <v>Yes</v>
      </c>
      <c r="R22" s="1" t="str">
        <f>IFERROR(__xludf.DUMMYFUNCTION("""COMPUTED_VALUE"""),"Yes")</f>
        <v>Yes</v>
      </c>
      <c r="S22" s="1" t="str">
        <f>IFERROR(__xludf.DUMMYFUNCTION("""COMPUTED_VALUE"""),"Yes")</f>
        <v>Yes</v>
      </c>
      <c r="T22" s="1" t="str">
        <f>IFERROR(__xludf.DUMMYFUNCTION("""COMPUTED_VALUE"""),"No")</f>
        <v>No</v>
      </c>
      <c r="U22" s="1" t="str">
        <f>IFERROR(__xludf.DUMMYFUNCTION("""COMPUTED_VALUE"""),"Yes")</f>
        <v>Yes</v>
      </c>
      <c r="V22" s="1" t="str">
        <f>IFERROR(__xludf.DUMMYFUNCTION("""COMPUTED_VALUE"""),"Online")</f>
        <v>Online</v>
      </c>
      <c r="W22" s="1" t="str">
        <f>IFERROR(__xludf.DUMMYFUNCTION("""COMPUTED_VALUE"""),"No")</f>
        <v>No</v>
      </c>
      <c r="X22" s="1" t="str">
        <f>IFERROR(__xludf.DUMMYFUNCTION("""COMPUTED_VALUE"""),"Yes")</f>
        <v>Yes</v>
      </c>
      <c r="Y22" s="1" t="str">
        <f>IFERROR(__xludf.DUMMYFUNCTION("""COMPUTED_VALUE"""),"Yes")</f>
        <v>Yes</v>
      </c>
      <c r="Z22" s="1" t="str">
        <f>IFERROR(__xludf.DUMMYFUNCTION("""COMPUTED_VALUE"""),"Yes")</f>
        <v>Yes</v>
      </c>
      <c r="AA22" s="1" t="str">
        <f>IFERROR(__xludf.DUMMYFUNCTION("""COMPUTED_VALUE"""),"Yes")</f>
        <v>Yes</v>
      </c>
      <c r="AB22" s="1"/>
      <c r="AC22" s="1" t="str">
        <f>IFERROR(__xludf.DUMMYFUNCTION("""COMPUTED_VALUE"""),"B.Ed is a specialized programme and several times I have faced the need for academic guidance regarding the different subjects.")</f>
        <v>B.Ed is a specialized programme and several times I have faced the need for academic guidance regarding the different subjects.</v>
      </c>
      <c r="AD2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2" s="1"/>
      <c r="AF22" s="1" t="str">
        <f>IFERROR(__xludf.DUMMYFUNCTION("""COMPUTED_VALUE"""),"Mild: Family members ocassionally short-tempered with one another;no physical violence.")</f>
        <v>Mild: Family members ocassionally short-tempered with one another;no physical violence.</v>
      </c>
      <c r="AG22" s="1" t="str">
        <f>IFERROR(__xludf.DUMMYFUNCTION("""COMPUTED_VALUE"""),"Mild: Symptoms effectively managed at home")</f>
        <v>Mild: Symptoms effectively managed at home</v>
      </c>
      <c r="AH22" s="1" t="str">
        <f>IFERROR(__xludf.DUMMYFUNCTION("""COMPUTED_VALUE"""),"None")</f>
        <v>None</v>
      </c>
      <c r="AI22" s="1" t="str">
        <f>IFERROR(__xludf.DUMMYFUNCTION("""COMPUTED_VALUE"""),"No")</f>
        <v>No</v>
      </c>
    </row>
    <row r="23">
      <c r="A23" s="2">
        <f>IFERROR(__xludf.DUMMYFUNCTION("""COMPUTED_VALUE"""),44580.52388435185)</f>
        <v>44580.52388</v>
      </c>
      <c r="B23" s="1" t="str">
        <f>IFERROR(__xludf.DUMMYFUNCTION("""COMPUTED_VALUE"""),"fazilat84f@gmail.com")</f>
        <v>fazilat84f@gmail.com</v>
      </c>
      <c r="C23" s="1" t="str">
        <f>IFERROR(__xludf.DUMMYFUNCTION("""COMPUTED_VALUE"""),"Fazilat Fatima ")</f>
        <v>Fazilat Fatima </v>
      </c>
      <c r="D23" s="1" t="str">
        <f>IFERROR(__xludf.DUMMYFUNCTION("""COMPUTED_VALUE"""),"B.Ed")</f>
        <v>B.Ed</v>
      </c>
      <c r="E23" s="1" t="str">
        <f>IFERROR(__xludf.DUMMYFUNCTION("""COMPUTED_VALUE"""),"21/1728")</f>
        <v>21/1728</v>
      </c>
      <c r="F23" s="3">
        <f>IFERROR(__xludf.DUMMYFUNCTION("""COMPUTED_VALUE"""),7.500502123E9)</f>
        <v>7500502123</v>
      </c>
      <c r="G23" s="1" t="str">
        <f>IFERROR(__xludf.DUMMYFUNCTION("""COMPUTED_VALUE"""),"Lucknow ")</f>
        <v>Lucknow </v>
      </c>
      <c r="H23" s="1" t="str">
        <f>IFERROR(__xludf.DUMMYFUNCTION("""COMPUTED_VALUE"""),"Oxford public school ")</f>
        <v>Oxford public school </v>
      </c>
      <c r="I23" s="1" t="str">
        <f>IFERROR(__xludf.DUMMYFUNCTION("""COMPUTED_VALUE"""),"Yes")</f>
        <v>Yes</v>
      </c>
      <c r="J23" s="1" t="str">
        <f>IFERROR(__xludf.DUMMYFUNCTION("""COMPUTED_VALUE"""),"Ms. Alprata Ma’am ")</f>
        <v>Ms. Alprata Ma’am </v>
      </c>
      <c r="K23" s="1" t="str">
        <f>IFERROR(__xludf.DUMMYFUNCTION("""COMPUTED_VALUE"""),"More than 6 hours")</f>
        <v>More than 6 hours</v>
      </c>
      <c r="L23" s="1" t="str">
        <f>IFERROR(__xludf.DUMMYFUNCTION("""COMPUTED_VALUE"""),"Time saved in travelling")</f>
        <v>Time saved in travelling</v>
      </c>
      <c r="M23" s="1" t="str">
        <f>IFERROR(__xludf.DUMMYFUNCTION("""COMPUTED_VALUE"""),"Network related disruptions, Lack of physical interaction and personal touch ‘")</f>
        <v>Network related disruptions, Lack of physical interaction and personal touch ‘</v>
      </c>
      <c r="N23" s="1">
        <f>IFERROR(__xludf.DUMMYFUNCTION("""COMPUTED_VALUE"""),7.0)</f>
        <v>7</v>
      </c>
      <c r="O23" s="1" t="str">
        <f>IFERROR(__xludf.DUMMYFUNCTION("""COMPUTED_VALUE"""),"Blended Learning (both)")</f>
        <v>Blended Learning (both)</v>
      </c>
      <c r="P23" s="1" t="str">
        <f>IFERROR(__xludf.DUMMYFUNCTION("""COMPUTED_VALUE"""),"Satisfactory")</f>
        <v>Satisfactory</v>
      </c>
      <c r="Q23" s="1" t="str">
        <f>IFERROR(__xludf.DUMMYFUNCTION("""COMPUTED_VALUE"""),"Yes")</f>
        <v>Yes</v>
      </c>
      <c r="R23" s="1" t="str">
        <f>IFERROR(__xludf.DUMMYFUNCTION("""COMPUTED_VALUE"""),"Yes")</f>
        <v>Yes</v>
      </c>
      <c r="S23" s="1" t="str">
        <f>IFERROR(__xludf.DUMMYFUNCTION("""COMPUTED_VALUE"""),"Yes")</f>
        <v>Yes</v>
      </c>
      <c r="T23" s="1" t="str">
        <f>IFERROR(__xludf.DUMMYFUNCTION("""COMPUTED_VALUE"""),"No")</f>
        <v>No</v>
      </c>
      <c r="U23" s="1" t="str">
        <f>IFERROR(__xludf.DUMMYFUNCTION("""COMPUTED_VALUE"""),"Yes")</f>
        <v>Yes</v>
      </c>
      <c r="V23" s="1" t="str">
        <f>IFERROR(__xludf.DUMMYFUNCTION("""COMPUTED_VALUE"""),"Offline")</f>
        <v>Offline</v>
      </c>
      <c r="W23" s="1" t="str">
        <f>IFERROR(__xludf.DUMMYFUNCTION("""COMPUTED_VALUE"""),"No")</f>
        <v>No</v>
      </c>
      <c r="X23" s="1" t="str">
        <f>IFERROR(__xludf.DUMMYFUNCTION("""COMPUTED_VALUE"""),"Yes")</f>
        <v>Yes</v>
      </c>
      <c r="Y23" s="1" t="str">
        <f>IFERROR(__xludf.DUMMYFUNCTION("""COMPUTED_VALUE"""),"Yes")</f>
        <v>Yes</v>
      </c>
      <c r="Z23" s="1" t="str">
        <f>IFERROR(__xludf.DUMMYFUNCTION("""COMPUTED_VALUE"""),"Yes")</f>
        <v>Yes</v>
      </c>
      <c r="AA23" s="1" t="str">
        <f>IFERROR(__xludf.DUMMYFUNCTION("""COMPUTED_VALUE"""),"No")</f>
        <v>No</v>
      </c>
      <c r="AB23" s="1" t="str">
        <f>IFERROR(__xludf.DUMMYFUNCTION("""COMPUTED_VALUE"""),"Yes for teaching related seminars ")</f>
        <v>Yes for teaching related seminars </v>
      </c>
      <c r="AC23" s="1" t="str">
        <f>IFERROR(__xludf.DUMMYFUNCTION("""COMPUTED_VALUE"""),"Yes")</f>
        <v>Yes</v>
      </c>
      <c r="AD2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3" s="1" t="str">
        <f>IFERROR(__xludf.DUMMYFUNCTION("""COMPUTED_VALUE"""),"Reading books for motivation ")</f>
        <v>Reading books for motivation </v>
      </c>
      <c r="AF23" s="1" t="str">
        <f>IFERROR(__xludf.DUMMYFUNCTION("""COMPUTED_VALUE"""),"None")</f>
        <v>None</v>
      </c>
      <c r="AG23" s="1" t="str">
        <f>IFERROR(__xludf.DUMMYFUNCTION("""COMPUTED_VALUE"""),"Mild: Symptoms effectively managed at home")</f>
        <v>Mild: Symptoms effectively managed at home</v>
      </c>
      <c r="AH23" s="1" t="str">
        <f>IFERROR(__xludf.DUMMYFUNCTION("""COMPUTED_VALUE"""),"None")</f>
        <v>None</v>
      </c>
      <c r="AI23" s="1" t="str">
        <f>IFERROR(__xludf.DUMMYFUNCTION("""COMPUTED_VALUE"""),"No")</f>
        <v>No</v>
      </c>
    </row>
    <row r="24">
      <c r="A24" s="2">
        <f>IFERROR(__xludf.DUMMYFUNCTION("""COMPUTED_VALUE"""),44580.52503856481)</f>
        <v>44580.52504</v>
      </c>
      <c r="B24" s="1" t="str">
        <f>IFERROR(__xludf.DUMMYFUNCTION("""COMPUTED_VALUE"""),"sharma24nikita@gmail.com")</f>
        <v>sharma24nikita@gmail.com</v>
      </c>
      <c r="C24" s="1" t="str">
        <f>IFERROR(__xludf.DUMMYFUNCTION("""COMPUTED_VALUE"""),"nikita sharma")</f>
        <v>nikita sharma</v>
      </c>
      <c r="D24" s="1" t="str">
        <f>IFERROR(__xludf.DUMMYFUNCTION("""COMPUTED_VALUE"""),"B.Ed")</f>
        <v>B.Ed</v>
      </c>
      <c r="E24" s="1" t="str">
        <f>IFERROR(__xludf.DUMMYFUNCTION("""COMPUTED_VALUE"""),"1718")</f>
        <v>1718</v>
      </c>
      <c r="F24" s="3"/>
      <c r="G24" s="1" t="str">
        <f>IFERROR(__xludf.DUMMYFUNCTION("""COMPUTED_VALUE""")," DELHI")</f>
        <v> DELHI</v>
      </c>
      <c r="H24" s="1" t="str">
        <f>IFERROR(__xludf.DUMMYFUNCTION("""COMPUTED_VALUE"""),"goodley public school")</f>
        <v>goodley public school</v>
      </c>
      <c r="I24" s="1" t="str">
        <f>IFERROR(__xludf.DUMMYFUNCTION("""COMPUTED_VALUE"""),"No")</f>
        <v>No</v>
      </c>
      <c r="J24" s="1" t="str">
        <f>IFERROR(__xludf.DUMMYFUNCTION("""COMPUTED_VALUE"""),"Alprata ahuja")</f>
        <v>Alprata ahuja</v>
      </c>
      <c r="K24" s="1" t="str">
        <f>IFERROR(__xludf.DUMMYFUNCTION("""COMPUTED_VALUE"""),"More than 6 hours")</f>
        <v>More than 6 hours</v>
      </c>
      <c r="L24" s="1" t="str">
        <f>IFERROR(__xludf.DUMMYFUNCTION("""COMPUTED_VALUE"""),"Time saved in travelling")</f>
        <v>Time saved in travelling</v>
      </c>
      <c r="M24"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4" s="1">
        <f>IFERROR(__xludf.DUMMYFUNCTION("""COMPUTED_VALUE"""),8.0)</f>
        <v>8</v>
      </c>
      <c r="O24" s="1" t="str">
        <f>IFERROR(__xludf.DUMMYFUNCTION("""COMPUTED_VALUE"""),"Online")</f>
        <v>Online</v>
      </c>
      <c r="P24" s="1" t="str">
        <f>IFERROR(__xludf.DUMMYFUNCTION("""COMPUTED_VALUE"""),"Compulsion due to pandemic")</f>
        <v>Compulsion due to pandemic</v>
      </c>
      <c r="Q24" s="1" t="str">
        <f>IFERROR(__xludf.DUMMYFUNCTION("""COMPUTED_VALUE"""),"Yes")</f>
        <v>Yes</v>
      </c>
      <c r="R24" s="1" t="str">
        <f>IFERROR(__xludf.DUMMYFUNCTION("""COMPUTED_VALUE"""),"Yes")</f>
        <v>Yes</v>
      </c>
      <c r="S24" s="1" t="str">
        <f>IFERROR(__xludf.DUMMYFUNCTION("""COMPUTED_VALUE"""),"Yes")</f>
        <v>Yes</v>
      </c>
      <c r="T24" s="1" t="str">
        <f>IFERROR(__xludf.DUMMYFUNCTION("""COMPUTED_VALUE"""),"No")</f>
        <v>No</v>
      </c>
      <c r="U24" s="1" t="str">
        <f>IFERROR(__xludf.DUMMYFUNCTION("""COMPUTED_VALUE"""),"Yes")</f>
        <v>Yes</v>
      </c>
      <c r="V24" s="1" t="str">
        <f>IFERROR(__xludf.DUMMYFUNCTION("""COMPUTED_VALUE"""),"Online")</f>
        <v>Online</v>
      </c>
      <c r="W24" s="1" t="str">
        <f>IFERROR(__xludf.DUMMYFUNCTION("""COMPUTED_VALUE"""),"No")</f>
        <v>No</v>
      </c>
      <c r="X24" s="1" t="str">
        <f>IFERROR(__xludf.DUMMYFUNCTION("""COMPUTED_VALUE"""),"Yes")</f>
        <v>Yes</v>
      </c>
      <c r="Y24" s="1" t="str">
        <f>IFERROR(__xludf.DUMMYFUNCTION("""COMPUTED_VALUE"""),"Yes")</f>
        <v>Yes</v>
      </c>
      <c r="Z24" s="1" t="str">
        <f>IFERROR(__xludf.DUMMYFUNCTION("""COMPUTED_VALUE"""),"Yes")</f>
        <v>Yes</v>
      </c>
      <c r="AA24" s="1" t="str">
        <f>IFERROR(__xludf.DUMMYFUNCTION("""COMPUTED_VALUE"""),"No")</f>
        <v>No</v>
      </c>
      <c r="AB24" s="1"/>
      <c r="AC24" s="1" t="str">
        <f>IFERROR(__xludf.DUMMYFUNCTION("""COMPUTED_VALUE"""),"no")</f>
        <v>no</v>
      </c>
      <c r="AD2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4" s="1"/>
      <c r="AF24"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24" s="1" t="str">
        <f>IFERROR(__xludf.DUMMYFUNCTION("""COMPUTED_VALUE"""),"Moderate: Symptoms severe and require brief hospitalization")</f>
        <v>Moderate: Symptoms severe and require brief hospitalization</v>
      </c>
      <c r="AH24" s="1" t="str">
        <f>IFERROR(__xludf.DUMMYFUNCTION("""COMPUTED_VALUE"""),"Second Dose")</f>
        <v>Second Dose</v>
      </c>
      <c r="AI24" s="1" t="str">
        <f>IFERROR(__xludf.DUMMYFUNCTION("""COMPUTED_VALUE"""),"No")</f>
        <v>No</v>
      </c>
    </row>
    <row r="25">
      <c r="A25" s="2">
        <f>IFERROR(__xludf.DUMMYFUNCTION("""COMPUTED_VALUE"""),44580.526792013894)</f>
        <v>44580.52679</v>
      </c>
      <c r="B25" s="1" t="str">
        <f>IFERROR(__xludf.DUMMYFUNCTION("""COMPUTED_VALUE"""),"khushnuma760@gmail.com")</f>
        <v>khushnuma760@gmail.com</v>
      </c>
      <c r="C25" s="1" t="str">
        <f>IFERROR(__xludf.DUMMYFUNCTION("""COMPUTED_VALUE"""),"Khushnuma")</f>
        <v>Khushnuma</v>
      </c>
      <c r="D25" s="1" t="str">
        <f>IFERROR(__xludf.DUMMYFUNCTION("""COMPUTED_VALUE"""),"B.Ed")</f>
        <v>B.Ed</v>
      </c>
      <c r="E25" s="1" t="str">
        <f>IFERROR(__xludf.DUMMYFUNCTION("""COMPUTED_VALUE"""),"21/1715")</f>
        <v>21/1715</v>
      </c>
      <c r="F25" s="3">
        <f>IFERROR(__xludf.DUMMYFUNCTION("""COMPUTED_VALUE"""),9.711516165E9)</f>
        <v>9711516165</v>
      </c>
      <c r="G25" s="1" t="str">
        <f>IFERROR(__xludf.DUMMYFUNCTION("""COMPUTED_VALUE"""),"Delhi")</f>
        <v>Delhi</v>
      </c>
      <c r="H25" s="1" t="str">
        <f>IFERROR(__xludf.DUMMYFUNCTION("""COMPUTED_VALUE"""),"Govt. Girls sr.sec. school Brahmpuri")</f>
        <v>Govt. Girls sr.sec. school Brahmpuri</v>
      </c>
      <c r="I25" s="1" t="str">
        <f>IFERROR(__xludf.DUMMYFUNCTION("""COMPUTED_VALUE"""),"Yes")</f>
        <v>Yes</v>
      </c>
      <c r="J25" s="1" t="str">
        <f>IFERROR(__xludf.DUMMYFUNCTION("""COMPUTED_VALUE"""),"Alprata Ahuja")</f>
        <v>Alprata Ahuja</v>
      </c>
      <c r="K25" s="1" t="str">
        <f>IFERROR(__xludf.DUMMYFUNCTION("""COMPUTED_VALUE"""),"More than 6 hours")</f>
        <v>More than 6 hours</v>
      </c>
      <c r="L25" s="1" t="str">
        <f>IFERROR(__xludf.DUMMYFUNCTION("""COMPUTED_VALUE"""),"Time saved in travelling")</f>
        <v>Time saved in travelling</v>
      </c>
      <c r="M25" s="1" t="str">
        <f>IFERROR(__xludf.DUMMYFUNCTION("""COMPUTED_VALUE"""),"Network related disruptions, Lack of physical interaction and personal touch ‘")</f>
        <v>Network related disruptions, Lack of physical interaction and personal touch ‘</v>
      </c>
      <c r="N25" s="1">
        <f>IFERROR(__xludf.DUMMYFUNCTION("""COMPUTED_VALUE"""),8.0)</f>
        <v>8</v>
      </c>
      <c r="O25" s="1" t="str">
        <f>IFERROR(__xludf.DUMMYFUNCTION("""COMPUTED_VALUE"""),"Offline")</f>
        <v>Offline</v>
      </c>
      <c r="P25" s="1" t="str">
        <f>IFERROR(__xludf.DUMMYFUNCTION("""COMPUTED_VALUE"""),"Satisfactory")</f>
        <v>Satisfactory</v>
      </c>
      <c r="Q25" s="1" t="str">
        <f>IFERROR(__xludf.DUMMYFUNCTION("""COMPUTED_VALUE"""),"Yes")</f>
        <v>Yes</v>
      </c>
      <c r="R25" s="1" t="str">
        <f>IFERROR(__xludf.DUMMYFUNCTION("""COMPUTED_VALUE"""),"Yes")</f>
        <v>Yes</v>
      </c>
      <c r="S25" s="1" t="str">
        <f>IFERROR(__xludf.DUMMYFUNCTION("""COMPUTED_VALUE"""),"No")</f>
        <v>No</v>
      </c>
      <c r="T25" s="1" t="str">
        <f>IFERROR(__xludf.DUMMYFUNCTION("""COMPUTED_VALUE"""),"No")</f>
        <v>No</v>
      </c>
      <c r="U25" s="1" t="str">
        <f>IFERROR(__xludf.DUMMYFUNCTION("""COMPUTED_VALUE"""),"Yes")</f>
        <v>Yes</v>
      </c>
      <c r="V25" s="1" t="str">
        <f>IFERROR(__xludf.DUMMYFUNCTION("""COMPUTED_VALUE"""),"Offline")</f>
        <v>Offline</v>
      </c>
      <c r="W25" s="1" t="str">
        <f>IFERROR(__xludf.DUMMYFUNCTION("""COMPUTED_VALUE"""),"No")</f>
        <v>No</v>
      </c>
      <c r="X25" s="1" t="str">
        <f>IFERROR(__xludf.DUMMYFUNCTION("""COMPUTED_VALUE"""),"Yes")</f>
        <v>Yes</v>
      </c>
      <c r="Y25" s="1" t="str">
        <f>IFERROR(__xludf.DUMMYFUNCTION("""COMPUTED_VALUE"""),"Yes")</f>
        <v>Yes</v>
      </c>
      <c r="Z25" s="1" t="str">
        <f>IFERROR(__xludf.DUMMYFUNCTION("""COMPUTED_VALUE"""),"Yes")</f>
        <v>Yes</v>
      </c>
      <c r="AA25" s="1" t="str">
        <f>IFERROR(__xludf.DUMMYFUNCTION("""COMPUTED_VALUE"""),"No")</f>
        <v>No</v>
      </c>
      <c r="AB25" s="1"/>
      <c r="AC25" s="1" t="str">
        <f>IFERROR(__xludf.DUMMYFUNCTION("""COMPUTED_VALUE"""),"Yes, sometimes for the academic guidance.")</f>
        <v>Yes, sometimes for the academic guidance.</v>
      </c>
      <c r="AD2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5" s="1"/>
      <c r="AF25" s="1" t="str">
        <f>IFERROR(__xludf.DUMMYFUNCTION("""COMPUTED_VALUE"""),"None")</f>
        <v>None</v>
      </c>
      <c r="AG25" s="1" t="str">
        <f>IFERROR(__xludf.DUMMYFUNCTION("""COMPUTED_VALUE"""),"None")</f>
        <v>None</v>
      </c>
      <c r="AH25" s="1" t="str">
        <f>IFERROR(__xludf.DUMMYFUNCTION("""COMPUTED_VALUE"""),"Second Dose")</f>
        <v>Second Dose</v>
      </c>
      <c r="AI25" s="1" t="str">
        <f>IFERROR(__xludf.DUMMYFUNCTION("""COMPUTED_VALUE"""),"No")</f>
        <v>No</v>
      </c>
    </row>
    <row r="26">
      <c r="A26" s="2">
        <f>IFERROR(__xludf.DUMMYFUNCTION("""COMPUTED_VALUE"""),44580.52759287037)</f>
        <v>44580.52759</v>
      </c>
      <c r="B26" s="1" t="str">
        <f>IFERROR(__xludf.DUMMYFUNCTION("""COMPUTED_VALUE"""),"vineetas593@gmail.com")</f>
        <v>vineetas593@gmail.com</v>
      </c>
      <c r="C26" s="1" t="str">
        <f>IFERROR(__xludf.DUMMYFUNCTION("""COMPUTED_VALUE"""),"Vineeta")</f>
        <v>Vineeta</v>
      </c>
      <c r="D26" s="1" t="str">
        <f>IFERROR(__xludf.DUMMYFUNCTION("""COMPUTED_VALUE"""),"B.Ed")</f>
        <v>B.Ed</v>
      </c>
      <c r="E26" s="1" t="str">
        <f>IFERROR(__xludf.DUMMYFUNCTION("""COMPUTED_VALUE"""),"21/1725")</f>
        <v>21/1725</v>
      </c>
      <c r="F26" s="3"/>
      <c r="G26" s="1" t="str">
        <f>IFERROR(__xludf.DUMMYFUNCTION("""COMPUTED_VALUE"""),"Delhi")</f>
        <v>Delhi</v>
      </c>
      <c r="H26" s="1" t="str">
        <f>IFERROR(__xludf.DUMMYFUNCTION("""COMPUTED_VALUE"""),"KV paschim vihar")</f>
        <v>KV paschim vihar</v>
      </c>
      <c r="I26" s="1" t="str">
        <f>IFERROR(__xludf.DUMMYFUNCTION("""COMPUTED_VALUE"""),"Yes")</f>
        <v>Yes</v>
      </c>
      <c r="J26" s="1" t="str">
        <f>IFERROR(__xludf.DUMMYFUNCTION("""COMPUTED_VALUE"""),"Alprata ahuja")</f>
        <v>Alprata ahuja</v>
      </c>
      <c r="K26" s="1" t="str">
        <f>IFERROR(__xludf.DUMMYFUNCTION("""COMPUTED_VALUE"""),"5-6 hours")</f>
        <v>5-6 hours</v>
      </c>
      <c r="L26" s="1" t="str">
        <f>IFERROR(__xludf.DUMMYFUNCTION("""COMPUTED_VALUE"""),"Time saved in travelling, Easy access to online study material")</f>
        <v>Time saved in travelling, Easy access to online study material</v>
      </c>
      <c r="M26" s="1" t="str">
        <f>IFERROR(__xludf.DUMMYFUNCTION("""COMPUTED_VALUE"""),"Network related disruptions, Sometimes my head and eyes pain due to looking screen for so long")</f>
        <v>Network related disruptions, Sometimes my head and eyes pain due to looking screen for so long</v>
      </c>
      <c r="N26" s="1">
        <f>IFERROR(__xludf.DUMMYFUNCTION("""COMPUTED_VALUE"""),7.0)</f>
        <v>7</v>
      </c>
      <c r="O26" s="1" t="str">
        <f>IFERROR(__xludf.DUMMYFUNCTION("""COMPUTED_VALUE"""),"Online")</f>
        <v>Online</v>
      </c>
      <c r="P26" s="1" t="str">
        <f>IFERROR(__xludf.DUMMYFUNCTION("""COMPUTED_VALUE"""),"Compulsion due to pandemic")</f>
        <v>Compulsion due to pandemic</v>
      </c>
      <c r="Q26" s="1" t="str">
        <f>IFERROR(__xludf.DUMMYFUNCTION("""COMPUTED_VALUE"""),"Yes")</f>
        <v>Yes</v>
      </c>
      <c r="R26" s="1" t="str">
        <f>IFERROR(__xludf.DUMMYFUNCTION("""COMPUTED_VALUE"""),"Yes")</f>
        <v>Yes</v>
      </c>
      <c r="S26" s="1" t="str">
        <f>IFERROR(__xludf.DUMMYFUNCTION("""COMPUTED_VALUE"""),"Yes")</f>
        <v>Yes</v>
      </c>
      <c r="T26" s="1" t="str">
        <f>IFERROR(__xludf.DUMMYFUNCTION("""COMPUTED_VALUE"""),"No")</f>
        <v>No</v>
      </c>
      <c r="U26" s="1" t="str">
        <f>IFERROR(__xludf.DUMMYFUNCTION("""COMPUTED_VALUE"""),"Yes")</f>
        <v>Yes</v>
      </c>
      <c r="V26" s="1" t="str">
        <f>IFERROR(__xludf.DUMMYFUNCTION("""COMPUTED_VALUE"""),"Online")</f>
        <v>Online</v>
      </c>
      <c r="W26" s="1" t="str">
        <f>IFERROR(__xludf.DUMMYFUNCTION("""COMPUTED_VALUE"""),"No")</f>
        <v>No</v>
      </c>
      <c r="X26" s="1"/>
      <c r="Y26" s="1" t="str">
        <f>IFERROR(__xludf.DUMMYFUNCTION("""COMPUTED_VALUE"""),"Yes")</f>
        <v>Yes</v>
      </c>
      <c r="Z26" s="1" t="str">
        <f>IFERROR(__xludf.DUMMYFUNCTION("""COMPUTED_VALUE"""),"Yes")</f>
        <v>Yes</v>
      </c>
      <c r="AA26" s="1" t="str">
        <f>IFERROR(__xludf.DUMMYFUNCTION("""COMPUTED_VALUE"""),"No")</f>
        <v>No</v>
      </c>
      <c r="AB26" s="1" t="str">
        <f>IFERROR(__xludf.DUMMYFUNCTION("""COMPUTED_VALUE"""),"May be a personality development course but also theatre is helping us in developing our personality")</f>
        <v>May be a personality development course but also theatre is helping us in developing our personality</v>
      </c>
      <c r="AC26" s="1" t="str">
        <f>IFERROR(__xludf.DUMMYFUNCTION("""COMPUTED_VALUE"""),"Sometimes but this is taken care by the teachers")</f>
        <v>Sometimes but this is taken care by the teachers</v>
      </c>
      <c r="AD26"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6" s="1" t="str">
        <f>IFERROR(__xludf.DUMMYFUNCTION("""COMPUTED_VALUE"""),"Talking to my family and friends, doing deep breathing exercises")</f>
        <v>Talking to my family and friends, doing deep breathing exercises</v>
      </c>
      <c r="AF26" s="1" t="str">
        <f>IFERROR(__xludf.DUMMYFUNCTION("""COMPUTED_VALUE"""),"None")</f>
        <v>None</v>
      </c>
      <c r="AG26" s="1" t="str">
        <f>IFERROR(__xludf.DUMMYFUNCTION("""COMPUTED_VALUE"""),"Mild: Symptoms effectively managed at home")</f>
        <v>Mild: Symptoms effectively managed at home</v>
      </c>
      <c r="AH26" s="1" t="str">
        <f>IFERROR(__xludf.DUMMYFUNCTION("""COMPUTED_VALUE"""),"Second Dose")</f>
        <v>Second Dose</v>
      </c>
      <c r="AI26" s="1" t="str">
        <f>IFERROR(__xludf.DUMMYFUNCTION("""COMPUTED_VALUE"""),"No")</f>
        <v>No</v>
      </c>
    </row>
    <row r="27">
      <c r="A27" s="2">
        <f>IFERROR(__xludf.DUMMYFUNCTION("""COMPUTED_VALUE"""),44580.527973668984)</f>
        <v>44580.52797</v>
      </c>
      <c r="B27" s="1" t="str">
        <f>IFERROR(__xludf.DUMMYFUNCTION("""COMPUTED_VALUE"""),"aartigupta3164@gmail.com")</f>
        <v>aartigupta3164@gmail.com</v>
      </c>
      <c r="C27" s="1" t="str">
        <f>IFERROR(__xludf.DUMMYFUNCTION("""COMPUTED_VALUE"""),"Aarti Gupta")</f>
        <v>Aarti Gupta</v>
      </c>
      <c r="D27" s="1" t="str">
        <f>IFERROR(__xludf.DUMMYFUNCTION("""COMPUTED_VALUE"""),"B.Ed")</f>
        <v>B.Ed</v>
      </c>
      <c r="E27" s="1" t="str">
        <f>IFERROR(__xludf.DUMMYFUNCTION("""COMPUTED_VALUE"""),"21/1714")</f>
        <v>21/1714</v>
      </c>
      <c r="F27" s="3"/>
      <c r="G27" s="1" t="str">
        <f>IFERROR(__xludf.DUMMYFUNCTION("""COMPUTED_VALUE"""),"New Delhi")</f>
        <v>New Delhi</v>
      </c>
      <c r="H27" s="1" t="str">
        <f>IFERROR(__xludf.DUMMYFUNCTION("""COMPUTED_VALUE"""),"R. P. V. V.  Sector-10 Dwarka")</f>
        <v>R. P. V. V.  Sector-10 Dwarka</v>
      </c>
      <c r="I27" s="1" t="str">
        <f>IFERROR(__xludf.DUMMYFUNCTION("""COMPUTED_VALUE"""),"Yes")</f>
        <v>Yes</v>
      </c>
      <c r="J27" s="1" t="str">
        <f>IFERROR(__xludf.DUMMYFUNCTION("""COMPUTED_VALUE"""),"Alprata Ahuja")</f>
        <v>Alprata Ahuja</v>
      </c>
      <c r="K27" s="1" t="str">
        <f>IFERROR(__xludf.DUMMYFUNCTION("""COMPUTED_VALUE"""),"More than 6 hours")</f>
        <v>More than 6 hours</v>
      </c>
      <c r="L27" s="1" t="str">
        <f>IFERROR(__xludf.DUMMYFUNCTION("""COMPUTED_VALUE"""),"Time saved in travelling, Easy access to online study material, Convenience to outstation students, Other")</f>
        <v>Time saved in travelling, Easy access to online study material, Convenience to outstation students, Other</v>
      </c>
      <c r="M27" s="1" t="str">
        <f>IFERROR(__xludf.DUMMYFUNCTION("""COMPUTED_VALUE"""),"No limitations ")</f>
        <v>No limitations </v>
      </c>
      <c r="N27" s="1">
        <f>IFERROR(__xludf.DUMMYFUNCTION("""COMPUTED_VALUE"""),10.0)</f>
        <v>10</v>
      </c>
      <c r="O27" s="1" t="str">
        <f>IFERROR(__xludf.DUMMYFUNCTION("""COMPUTED_VALUE"""),"Online")</f>
        <v>Online</v>
      </c>
      <c r="P27" s="1" t="str">
        <f>IFERROR(__xludf.DUMMYFUNCTION("""COMPUTED_VALUE"""),"Satisfactory")</f>
        <v>Satisfactory</v>
      </c>
      <c r="Q27" s="1" t="str">
        <f>IFERROR(__xludf.DUMMYFUNCTION("""COMPUTED_VALUE"""),"Yes")</f>
        <v>Yes</v>
      </c>
      <c r="R27" s="1" t="str">
        <f>IFERROR(__xludf.DUMMYFUNCTION("""COMPUTED_VALUE"""),"Yes")</f>
        <v>Yes</v>
      </c>
      <c r="S27" s="1" t="str">
        <f>IFERROR(__xludf.DUMMYFUNCTION("""COMPUTED_VALUE"""),"Yes")</f>
        <v>Yes</v>
      </c>
      <c r="T27" s="1" t="str">
        <f>IFERROR(__xludf.DUMMYFUNCTION("""COMPUTED_VALUE"""),"No")</f>
        <v>No</v>
      </c>
      <c r="U27" s="1" t="str">
        <f>IFERROR(__xludf.DUMMYFUNCTION("""COMPUTED_VALUE"""),"No")</f>
        <v>No</v>
      </c>
      <c r="V27" s="1" t="str">
        <f>IFERROR(__xludf.DUMMYFUNCTION("""COMPUTED_VALUE"""),"Online")</f>
        <v>Online</v>
      </c>
      <c r="W27" s="1" t="str">
        <f>IFERROR(__xludf.DUMMYFUNCTION("""COMPUTED_VALUE"""),"No")</f>
        <v>No</v>
      </c>
      <c r="X27" s="1" t="str">
        <f>IFERROR(__xludf.DUMMYFUNCTION("""COMPUTED_VALUE"""),"Yes")</f>
        <v>Yes</v>
      </c>
      <c r="Y27" s="1" t="str">
        <f>IFERROR(__xludf.DUMMYFUNCTION("""COMPUTED_VALUE"""),"Yes")</f>
        <v>Yes</v>
      </c>
      <c r="Z27" s="1" t="str">
        <f>IFERROR(__xludf.DUMMYFUNCTION("""COMPUTED_VALUE"""),"Yes")</f>
        <v>Yes</v>
      </c>
      <c r="AA27" s="1" t="str">
        <f>IFERROR(__xludf.DUMMYFUNCTION("""COMPUTED_VALUE"""),"No")</f>
        <v>No</v>
      </c>
      <c r="AB27" s="1" t="str">
        <f>IFERROR(__xludf.DUMMYFUNCTION("""COMPUTED_VALUE"""),"Not particularly right now... ")</f>
        <v>Not particularly right now... </v>
      </c>
      <c r="AC27" s="1" t="str">
        <f>IFERROR(__xludf.DUMMYFUNCTION("""COMPUTED_VALUE"""),"No")</f>
        <v>No</v>
      </c>
      <c r="AD2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7" s="1" t="str">
        <f>IFERROR(__xludf.DUMMYFUNCTION("""COMPUTED_VALUE"""),"Being productive and staying at home")</f>
        <v>Being productive and staying at home</v>
      </c>
      <c r="AF27" s="1" t="str">
        <f>IFERROR(__xludf.DUMMYFUNCTION("""COMPUTED_VALUE"""),"Mild: Family members ocassionally short-tempered with one another;no physical violence.")</f>
        <v>Mild: Family members ocassionally short-tempered with one another;no physical violence.</v>
      </c>
      <c r="AG27" s="1" t="str">
        <f>IFERROR(__xludf.DUMMYFUNCTION("""COMPUTED_VALUE"""),"Mild: Symptoms effectively managed at home")</f>
        <v>Mild: Symptoms effectively managed at home</v>
      </c>
      <c r="AH27" s="1" t="str">
        <f>IFERROR(__xludf.DUMMYFUNCTION("""COMPUTED_VALUE"""),"Second Dose")</f>
        <v>Second Dose</v>
      </c>
      <c r="AI27" s="1" t="str">
        <f>IFERROR(__xludf.DUMMYFUNCTION("""COMPUTED_VALUE"""),"No")</f>
        <v>No</v>
      </c>
    </row>
    <row r="28">
      <c r="A28" s="2">
        <f>IFERROR(__xludf.DUMMYFUNCTION("""COMPUTED_VALUE"""),44580.528664571764)</f>
        <v>44580.52866</v>
      </c>
      <c r="B28" s="1" t="str">
        <f>IFERROR(__xludf.DUMMYFUNCTION("""COMPUTED_VALUE"""),"junesaroha@gmail.com")</f>
        <v>junesaroha@gmail.com</v>
      </c>
      <c r="C28" s="1" t="str">
        <f>IFERROR(__xludf.DUMMYFUNCTION("""COMPUTED_VALUE"""),"Pooja")</f>
        <v>Pooja</v>
      </c>
      <c r="D28" s="1" t="str">
        <f>IFERROR(__xludf.DUMMYFUNCTION("""COMPUTED_VALUE"""),"B.Ed")</f>
        <v>B.Ed</v>
      </c>
      <c r="E28" s="1" t="str">
        <f>IFERROR(__xludf.DUMMYFUNCTION("""COMPUTED_VALUE"""),"21/1727")</f>
        <v>21/1727</v>
      </c>
      <c r="F28" s="3">
        <f>IFERROR(__xludf.DUMMYFUNCTION("""COMPUTED_VALUE"""),8.397027157E9)</f>
        <v>8397027157</v>
      </c>
      <c r="G28" s="1" t="str">
        <f>IFERROR(__xludf.DUMMYFUNCTION("""COMPUTED_VALUE"""),"Sonipat/Haryana")</f>
        <v>Sonipat/Haryana</v>
      </c>
      <c r="H28" s="1" t="str">
        <f>IFERROR(__xludf.DUMMYFUNCTION("""COMPUTED_VALUE"""),"Hindu vidyapeeth")</f>
        <v>Hindu vidyapeeth</v>
      </c>
      <c r="I28" s="1" t="str">
        <f>IFERROR(__xludf.DUMMYFUNCTION("""COMPUTED_VALUE"""),"No")</f>
        <v>No</v>
      </c>
      <c r="J28" s="1" t="str">
        <f>IFERROR(__xludf.DUMMYFUNCTION("""COMPUTED_VALUE"""),"Alprata Ahuja")</f>
        <v>Alprata Ahuja</v>
      </c>
      <c r="K28" s="1" t="str">
        <f>IFERROR(__xludf.DUMMYFUNCTION("""COMPUTED_VALUE"""),"More than 6 hours")</f>
        <v>More than 6 hours</v>
      </c>
      <c r="L28" s="1" t="str">
        <f>IFERROR(__xludf.DUMMYFUNCTION("""COMPUTED_VALUE"""),"Time saved in travelling, Easy access to online study material, Convenience to outstation students")</f>
        <v>Time saved in travelling, Easy access to online study material, Convenience to outstation students</v>
      </c>
      <c r="M28" s="1" t="str">
        <f>IFERROR(__xludf.DUMMYFUNCTION("""COMPUTED_VALUE"""),"Network related disruptions, Lack of physical interaction and personal touch ‘, Students are sometimes less involved/engaged (leave the class in between), Studying from phone is bit taxing and also reduces efficiency and limits the understanding. So if al"&amp;"l the readings can be provided at once so that students can take printout and compile one subject together would be very helpful and we can engage better in classroom discussions also.  ")</f>
        <v>Network related disruptions, Lack of physical interaction and personal touch ‘, Students are sometimes less involved/engaged (leave the class in between), Studying from phone is bit taxing and also reduces efficiency and limits the understanding. So if all the readings can be provided at once so that students can take printout and compile one subject together would be very helpful and we can engage better in classroom discussions also.  </v>
      </c>
      <c r="N28" s="1">
        <f>IFERROR(__xludf.DUMMYFUNCTION("""COMPUTED_VALUE"""),7.0)</f>
        <v>7</v>
      </c>
      <c r="O28" s="1" t="str">
        <f>IFERROR(__xludf.DUMMYFUNCTION("""COMPUTED_VALUE"""),"Blended Learning (both)")</f>
        <v>Blended Learning (both)</v>
      </c>
      <c r="P28" s="1" t="str">
        <f>IFERROR(__xludf.DUMMYFUNCTION("""COMPUTED_VALUE"""),"Satisfactory")</f>
        <v>Satisfactory</v>
      </c>
      <c r="Q28" s="1" t="str">
        <f>IFERROR(__xludf.DUMMYFUNCTION("""COMPUTED_VALUE"""),"Yes")</f>
        <v>Yes</v>
      </c>
      <c r="R28" s="1" t="str">
        <f>IFERROR(__xludf.DUMMYFUNCTION("""COMPUTED_VALUE"""),"Yes")</f>
        <v>Yes</v>
      </c>
      <c r="S28" s="1" t="str">
        <f>IFERROR(__xludf.DUMMYFUNCTION("""COMPUTED_VALUE"""),"No")</f>
        <v>No</v>
      </c>
      <c r="T28" s="1" t="str">
        <f>IFERROR(__xludf.DUMMYFUNCTION("""COMPUTED_VALUE"""),"No")</f>
        <v>No</v>
      </c>
      <c r="U28" s="1" t="str">
        <f>IFERROR(__xludf.DUMMYFUNCTION("""COMPUTED_VALUE"""),"No")</f>
        <v>No</v>
      </c>
      <c r="V28" s="1" t="str">
        <f>IFERROR(__xludf.DUMMYFUNCTION("""COMPUTED_VALUE"""),"Online")</f>
        <v>Online</v>
      </c>
      <c r="W28" s="1" t="str">
        <f>IFERROR(__xludf.DUMMYFUNCTION("""COMPUTED_VALUE"""),"No")</f>
        <v>No</v>
      </c>
      <c r="X28" s="1" t="str">
        <f>IFERROR(__xludf.DUMMYFUNCTION("""COMPUTED_VALUE"""),"Yes")</f>
        <v>Yes</v>
      </c>
      <c r="Y28" s="1" t="str">
        <f>IFERROR(__xludf.DUMMYFUNCTION("""COMPUTED_VALUE"""),"Yes")</f>
        <v>Yes</v>
      </c>
      <c r="Z28" s="1" t="str">
        <f>IFERROR(__xludf.DUMMYFUNCTION("""COMPUTED_VALUE"""),"No")</f>
        <v>No</v>
      </c>
      <c r="AA28" s="1" t="str">
        <f>IFERROR(__xludf.DUMMYFUNCTION("""COMPUTED_VALUE"""),"No")</f>
        <v>No</v>
      </c>
      <c r="AB28" s="1"/>
      <c r="AC28" s="1" t="str">
        <f>IFERROR(__xludf.DUMMYFUNCTION("""COMPUTED_VALUE"""),"Yes")</f>
        <v>Yes</v>
      </c>
      <c r="AD2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8" s="1" t="str">
        <f>IFERROR(__xludf.DUMMYFUNCTION("""COMPUTED_VALUE"""),"Listening to music , yoga")</f>
        <v>Listening to music , yoga</v>
      </c>
      <c r="AF28"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28" s="1" t="str">
        <f>IFERROR(__xludf.DUMMYFUNCTION("""COMPUTED_VALUE"""),"None")</f>
        <v>None</v>
      </c>
      <c r="AH28" s="1" t="str">
        <f>IFERROR(__xludf.DUMMYFUNCTION("""COMPUTED_VALUE"""),"Second Dose")</f>
        <v>Second Dose</v>
      </c>
      <c r="AI28" s="1" t="str">
        <f>IFERROR(__xludf.DUMMYFUNCTION("""COMPUTED_VALUE"""),"No")</f>
        <v>No</v>
      </c>
    </row>
    <row r="29">
      <c r="A29" s="2">
        <f>IFERROR(__xludf.DUMMYFUNCTION("""COMPUTED_VALUE"""),44580.5294047338)</f>
        <v>44580.5294</v>
      </c>
      <c r="B29" s="1" t="str">
        <f>IFERROR(__xludf.DUMMYFUNCTION("""COMPUTED_VALUE"""),"jishika046@gmail.com")</f>
        <v>jishika046@gmail.com</v>
      </c>
      <c r="C29" s="1" t="str">
        <f>IFERROR(__xludf.DUMMYFUNCTION("""COMPUTED_VALUE"""),"Ishika Jain")</f>
        <v>Ishika Jain</v>
      </c>
      <c r="D29" s="1" t="str">
        <f>IFERROR(__xludf.DUMMYFUNCTION("""COMPUTED_VALUE"""),"B.Ed")</f>
        <v>B.Ed</v>
      </c>
      <c r="E29" s="1" t="str">
        <f>IFERROR(__xludf.DUMMYFUNCTION("""COMPUTED_VALUE"""),"21/1683")</f>
        <v>21/1683</v>
      </c>
      <c r="F29" s="3">
        <f>IFERROR(__xludf.DUMMYFUNCTION("""COMPUTED_VALUE"""),8.447493882E9)</f>
        <v>8447493882</v>
      </c>
      <c r="G29" s="1" t="str">
        <f>IFERROR(__xludf.DUMMYFUNCTION("""COMPUTED_VALUE"""),"Delhi")</f>
        <v>Delhi</v>
      </c>
      <c r="H29" s="1" t="str">
        <f>IFERROR(__xludf.DUMMYFUNCTION("""COMPUTED_VALUE"""),"GSKV SP Road 1617013 ")</f>
        <v>GSKV SP Road 1617013 </v>
      </c>
      <c r="I29" s="1" t="str">
        <f>IFERROR(__xludf.DUMMYFUNCTION("""COMPUTED_VALUE"""),"No")</f>
        <v>No</v>
      </c>
      <c r="J29" s="1" t="str">
        <f>IFERROR(__xludf.DUMMYFUNCTION("""COMPUTED_VALUE"""),"Dr. Pushpa Kumari")</f>
        <v>Dr. Pushpa Kumari</v>
      </c>
      <c r="K29" s="1" t="str">
        <f>IFERROR(__xludf.DUMMYFUNCTION("""COMPUTED_VALUE"""),"More than 6 hours")</f>
        <v>More than 6 hours</v>
      </c>
      <c r="L29" s="1" t="str">
        <f>IFERROR(__xludf.DUMMYFUNCTION("""COMPUTED_VALUE"""),"Time saved in travelling, Convenience to outstation students, Other")</f>
        <v>Time saved in travelling, Convenience to outstation students, Other</v>
      </c>
      <c r="M29" s="1" t="str">
        <f>IFERROR(__xludf.DUMMYFUNCTION("""COMPUTED_VALUE"""),"Network related disruptions, Lack of physical interaction and personal touch ‘, Students are sometimes less involved/engaged (leave the class in between), Lack of material availability, lack of socialization with peers")</f>
        <v>Network related disruptions, Lack of physical interaction and personal touch ‘, Students are sometimes less involved/engaged (leave the class in between), Lack of material availability, lack of socialization with peers</v>
      </c>
      <c r="N29" s="1">
        <f>IFERROR(__xludf.DUMMYFUNCTION("""COMPUTED_VALUE"""),9.0)</f>
        <v>9</v>
      </c>
      <c r="O29" s="1" t="str">
        <f>IFERROR(__xludf.DUMMYFUNCTION("""COMPUTED_VALUE"""),"Blended Learning (both)")</f>
        <v>Blended Learning (both)</v>
      </c>
      <c r="P29" s="1" t="str">
        <f>IFERROR(__xludf.DUMMYFUNCTION("""COMPUTED_VALUE"""),"Satisfactory")</f>
        <v>Satisfactory</v>
      </c>
      <c r="Q29" s="1" t="str">
        <f>IFERROR(__xludf.DUMMYFUNCTION("""COMPUTED_VALUE"""),"Yes")</f>
        <v>Yes</v>
      </c>
      <c r="R29" s="1" t="str">
        <f>IFERROR(__xludf.DUMMYFUNCTION("""COMPUTED_VALUE"""),"Yes")</f>
        <v>Yes</v>
      </c>
      <c r="S29" s="1" t="str">
        <f>IFERROR(__xludf.DUMMYFUNCTION("""COMPUTED_VALUE"""),"No")</f>
        <v>No</v>
      </c>
      <c r="T29" s="1" t="str">
        <f>IFERROR(__xludf.DUMMYFUNCTION("""COMPUTED_VALUE"""),"No")</f>
        <v>No</v>
      </c>
      <c r="U29" s="1" t="str">
        <f>IFERROR(__xludf.DUMMYFUNCTION("""COMPUTED_VALUE"""),"Yes")</f>
        <v>Yes</v>
      </c>
      <c r="V29" s="1" t="str">
        <f>IFERROR(__xludf.DUMMYFUNCTION("""COMPUTED_VALUE"""),"Online")</f>
        <v>Online</v>
      </c>
      <c r="W29" s="1" t="str">
        <f>IFERROR(__xludf.DUMMYFUNCTION("""COMPUTED_VALUE"""),"No")</f>
        <v>No</v>
      </c>
      <c r="X29" s="1" t="str">
        <f>IFERROR(__xludf.DUMMYFUNCTION("""COMPUTED_VALUE"""),"Yes")</f>
        <v>Yes</v>
      </c>
      <c r="Y29" s="1" t="str">
        <f>IFERROR(__xludf.DUMMYFUNCTION("""COMPUTED_VALUE"""),"Yes")</f>
        <v>Yes</v>
      </c>
      <c r="Z29" s="1" t="str">
        <f>IFERROR(__xludf.DUMMYFUNCTION("""COMPUTED_VALUE"""),"No")</f>
        <v>No</v>
      </c>
      <c r="AA29" s="1" t="str">
        <f>IFERROR(__xludf.DUMMYFUNCTION("""COMPUTED_VALUE"""),"No")</f>
        <v>No</v>
      </c>
      <c r="AB29" s="1" t="str">
        <f>IFERROR(__xludf.DUMMYFUNCTION("""COMPUTED_VALUE"""),"Yes. Participation in some extra curricular activity would be appreciated. Also, some add course like dancing or art could be introduced. ")</f>
        <v>Yes. Participation in some extra curricular activity would be appreciated. Also, some add course like dancing or art could be introduced. </v>
      </c>
      <c r="AC29" s="1" t="str">
        <f>IFERROR(__xludf.DUMMYFUNCTION("""COMPUTED_VALUE"""),"Yes. Several times")</f>
        <v>Yes. Several times</v>
      </c>
      <c r="AD2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9" s="1" t="str">
        <f>IFERROR(__xludf.DUMMYFUNCTION("""COMPUTED_VALUE"""),"Writing poems, talking to myself or my brother, writing journals, scrolling through Instagram, eating and listening to songs.")</f>
        <v>Writing poems, talking to myself or my brother, writing journals, scrolling through Instagram, eating and listening to songs.</v>
      </c>
      <c r="AF29"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29" s="1" t="str">
        <f>IFERROR(__xludf.DUMMYFUNCTION("""COMPUTED_VALUE"""),"None")</f>
        <v>None</v>
      </c>
      <c r="AH29" s="1" t="str">
        <f>IFERROR(__xludf.DUMMYFUNCTION("""COMPUTED_VALUE"""),"Second Dose")</f>
        <v>Second Dose</v>
      </c>
      <c r="AI29" s="1" t="str">
        <f>IFERROR(__xludf.DUMMYFUNCTION("""COMPUTED_VALUE"""),"No")</f>
        <v>No</v>
      </c>
    </row>
    <row r="30">
      <c r="A30" s="2">
        <f>IFERROR(__xludf.DUMMYFUNCTION("""COMPUTED_VALUE"""),44580.530898715275)</f>
        <v>44580.5309</v>
      </c>
      <c r="B30" s="1" t="str">
        <f>IFERROR(__xludf.DUMMYFUNCTION("""COMPUTED_VALUE"""),"anoushkaabarua@gmail.com")</f>
        <v>anoushkaabarua@gmail.com</v>
      </c>
      <c r="C30" s="1" t="str">
        <f>IFERROR(__xludf.DUMMYFUNCTION("""COMPUTED_VALUE"""),"Anoushka Barua")</f>
        <v>Anoushka Barua</v>
      </c>
      <c r="D30" s="1" t="str">
        <f>IFERROR(__xludf.DUMMYFUNCTION("""COMPUTED_VALUE"""),"B.Ed")</f>
        <v>B.Ed</v>
      </c>
      <c r="E30" s="1" t="str">
        <f>IFERROR(__xludf.DUMMYFUNCTION("""COMPUTED_VALUE"""),"21/1692")</f>
        <v>21/1692</v>
      </c>
      <c r="F30" s="3">
        <f>IFERROR(__xludf.DUMMYFUNCTION("""COMPUTED_VALUE"""),8.597516001E9)</f>
        <v>8597516001</v>
      </c>
      <c r="G30" s="1" t="str">
        <f>IFERROR(__xludf.DUMMYFUNCTION("""COMPUTED_VALUE"""),"West Bengal")</f>
        <v>West Bengal</v>
      </c>
      <c r="H30" s="1" t="str">
        <f>IFERROR(__xludf.DUMMYFUNCTION("""COMPUTED_VALUE"""),"Mahbert High School")</f>
        <v>Mahbert High School</v>
      </c>
      <c r="I30" s="1" t="str">
        <f>IFERROR(__xludf.DUMMYFUNCTION("""COMPUTED_VALUE"""),"Yes")</f>
        <v>Yes</v>
      </c>
      <c r="J30" s="1" t="str">
        <f>IFERROR(__xludf.DUMMYFUNCTION("""COMPUTED_VALUE"""),"Dr. Pushpa Kumari")</f>
        <v>Dr. Pushpa Kumari</v>
      </c>
      <c r="K30" s="1" t="str">
        <f>IFERROR(__xludf.DUMMYFUNCTION("""COMPUTED_VALUE"""),"More than 6 hours")</f>
        <v>More than 6 hours</v>
      </c>
      <c r="L30" s="1" t="str">
        <f>IFERROR(__xludf.DUMMYFUNCTION("""COMPUTED_VALUE"""),"Time saved in travelling, Easy access to online study material, Convenience to outstation students")</f>
        <v>Time saved in travelling, Easy access to online study material, Convenience to outstation students</v>
      </c>
      <c r="M30" s="1" t="str">
        <f>IFERROR(__xludf.DUMMYFUNCTION("""COMPUTED_VALUE"""),"Network related disruptions")</f>
        <v>Network related disruptions</v>
      </c>
      <c r="N30" s="1">
        <f>IFERROR(__xludf.DUMMYFUNCTION("""COMPUTED_VALUE"""),8.0)</f>
        <v>8</v>
      </c>
      <c r="O30" s="1" t="str">
        <f>IFERROR(__xludf.DUMMYFUNCTION("""COMPUTED_VALUE"""),"Blended Learning (both)")</f>
        <v>Blended Learning (both)</v>
      </c>
      <c r="P30" s="1" t="str">
        <f>IFERROR(__xludf.DUMMYFUNCTION("""COMPUTED_VALUE"""),"Satisfactory")</f>
        <v>Satisfactory</v>
      </c>
      <c r="Q30" s="1" t="str">
        <f>IFERROR(__xludf.DUMMYFUNCTION("""COMPUTED_VALUE"""),"Yes")</f>
        <v>Yes</v>
      </c>
      <c r="R30" s="1" t="str">
        <f>IFERROR(__xludf.DUMMYFUNCTION("""COMPUTED_VALUE"""),"Yes")</f>
        <v>Yes</v>
      </c>
      <c r="S30" s="1" t="str">
        <f>IFERROR(__xludf.DUMMYFUNCTION("""COMPUTED_VALUE"""),"Yes")</f>
        <v>Yes</v>
      </c>
      <c r="T30" s="1" t="str">
        <f>IFERROR(__xludf.DUMMYFUNCTION("""COMPUTED_VALUE"""),"No")</f>
        <v>No</v>
      </c>
      <c r="U30" s="1" t="str">
        <f>IFERROR(__xludf.DUMMYFUNCTION("""COMPUTED_VALUE"""),"No")</f>
        <v>No</v>
      </c>
      <c r="V30" s="1" t="str">
        <f>IFERROR(__xludf.DUMMYFUNCTION("""COMPUTED_VALUE"""),"Offline")</f>
        <v>Offline</v>
      </c>
      <c r="W30" s="1" t="str">
        <f>IFERROR(__xludf.DUMMYFUNCTION("""COMPUTED_VALUE"""),"No")</f>
        <v>No</v>
      </c>
      <c r="X30" s="1" t="str">
        <f>IFERROR(__xludf.DUMMYFUNCTION("""COMPUTED_VALUE"""),"Yes")</f>
        <v>Yes</v>
      </c>
      <c r="Y30" s="1" t="str">
        <f>IFERROR(__xludf.DUMMYFUNCTION("""COMPUTED_VALUE"""),"Yes")</f>
        <v>Yes</v>
      </c>
      <c r="Z30" s="1" t="str">
        <f>IFERROR(__xludf.DUMMYFUNCTION("""COMPUTED_VALUE"""),"Yes")</f>
        <v>Yes</v>
      </c>
      <c r="AA30" s="1" t="str">
        <f>IFERROR(__xludf.DUMMYFUNCTION("""COMPUTED_VALUE"""),"No")</f>
        <v>No</v>
      </c>
      <c r="AB30" s="1" t="str">
        <f>IFERROR(__xludf.DUMMYFUNCTION("""COMPUTED_VALUE"""),"Sessions for improving speaking and presentation skills")</f>
        <v>Sessions for improving speaking and presentation skills</v>
      </c>
      <c r="AC30" s="1" t="str">
        <f>IFERROR(__xludf.DUMMYFUNCTION("""COMPUTED_VALUE"""),"Yes")</f>
        <v>Yes</v>
      </c>
      <c r="AD3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0" s="1" t="str">
        <f>IFERROR(__xludf.DUMMYFUNCTION("""COMPUTED_VALUE"""),"Nothing much. It is a difficult practice since at home.")</f>
        <v>Nothing much. It is a difficult practice since at home.</v>
      </c>
      <c r="AF30"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30" s="1" t="str">
        <f>IFERROR(__xludf.DUMMYFUNCTION("""COMPUTED_VALUE"""),"None")</f>
        <v>None</v>
      </c>
      <c r="AH30" s="1" t="str">
        <f>IFERROR(__xludf.DUMMYFUNCTION("""COMPUTED_VALUE"""),"Second Dose")</f>
        <v>Second Dose</v>
      </c>
      <c r="AI30" s="1" t="str">
        <f>IFERROR(__xludf.DUMMYFUNCTION("""COMPUTED_VALUE"""),"No")</f>
        <v>No</v>
      </c>
    </row>
    <row r="31">
      <c r="A31" s="2">
        <f>IFERROR(__xludf.DUMMYFUNCTION("""COMPUTED_VALUE"""),44580.53094793981)</f>
        <v>44580.53095</v>
      </c>
      <c r="B31" s="1" t="str">
        <f>IFERROR(__xludf.DUMMYFUNCTION("""COMPUTED_VALUE"""),"lekhsrocks20@gmail.com")</f>
        <v>lekhsrocks20@gmail.com</v>
      </c>
      <c r="C31" s="1" t="str">
        <f>IFERROR(__xludf.DUMMYFUNCTION("""COMPUTED_VALUE"""),"Lekhita Sharma")</f>
        <v>Lekhita Sharma</v>
      </c>
      <c r="D31" s="1" t="str">
        <f>IFERROR(__xludf.DUMMYFUNCTION("""COMPUTED_VALUE"""),"B.Ed")</f>
        <v>B.Ed</v>
      </c>
      <c r="E31" s="1" t="str">
        <f>IFERROR(__xludf.DUMMYFUNCTION("""COMPUTED_VALUE"""),"21/1770")</f>
        <v>21/1770</v>
      </c>
      <c r="F31" s="3"/>
      <c r="G31" s="1" t="str">
        <f>IFERROR(__xludf.DUMMYFUNCTION("""COMPUTED_VALUE"""),"CENTRAL DELHI")</f>
        <v>CENTRAL DELHI</v>
      </c>
      <c r="H31" s="1" t="str">
        <f>IFERROR(__xludf.DUMMYFUNCTION("""COMPUTED_VALUE"""),"Kulachi Hans Raj Model School ")</f>
        <v>Kulachi Hans Raj Model School </v>
      </c>
      <c r="I31" s="1" t="str">
        <f>IFERROR(__xludf.DUMMYFUNCTION("""COMPUTED_VALUE"""),"Yes")</f>
        <v>Yes</v>
      </c>
      <c r="J31" s="1" t="str">
        <f>IFERROR(__xludf.DUMMYFUNCTION("""COMPUTED_VALUE"""),"Prof Pushpa Kumari")</f>
        <v>Prof Pushpa Kumari</v>
      </c>
      <c r="K31" s="1" t="str">
        <f>IFERROR(__xludf.DUMMYFUNCTION("""COMPUTED_VALUE"""),"More than 6 hours")</f>
        <v>More than 6 hours</v>
      </c>
      <c r="L31" s="1" t="str">
        <f>IFERROR(__xludf.DUMMYFUNCTION("""COMPUTED_VALUE"""),"Time saved in travelling, Easy access to online study material, Convenience to outstation students")</f>
        <v>Time saved in travelling, Easy access to online study material, Convenience to outstation students</v>
      </c>
      <c r="M31"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31" s="1">
        <f>IFERROR(__xludf.DUMMYFUNCTION("""COMPUTED_VALUE"""),8.0)</f>
        <v>8</v>
      </c>
      <c r="O31" s="1" t="str">
        <f>IFERROR(__xludf.DUMMYFUNCTION("""COMPUTED_VALUE"""),"Offline")</f>
        <v>Offline</v>
      </c>
      <c r="P31" s="1" t="str">
        <f>IFERROR(__xludf.DUMMYFUNCTION("""COMPUTED_VALUE"""),"Compulsion due to pandemic")</f>
        <v>Compulsion due to pandemic</v>
      </c>
      <c r="Q31" s="1" t="str">
        <f>IFERROR(__xludf.DUMMYFUNCTION("""COMPUTED_VALUE"""),"Yes")</f>
        <v>Yes</v>
      </c>
      <c r="R31" s="1" t="str">
        <f>IFERROR(__xludf.DUMMYFUNCTION("""COMPUTED_VALUE"""),"Yes")</f>
        <v>Yes</v>
      </c>
      <c r="S31" s="1" t="str">
        <f>IFERROR(__xludf.DUMMYFUNCTION("""COMPUTED_VALUE"""),"No")</f>
        <v>No</v>
      </c>
      <c r="T31" s="1" t="str">
        <f>IFERROR(__xludf.DUMMYFUNCTION("""COMPUTED_VALUE"""),"No")</f>
        <v>No</v>
      </c>
      <c r="U31" s="1" t="str">
        <f>IFERROR(__xludf.DUMMYFUNCTION("""COMPUTED_VALUE"""),"Yes")</f>
        <v>Yes</v>
      </c>
      <c r="V31" s="1" t="str">
        <f>IFERROR(__xludf.DUMMYFUNCTION("""COMPUTED_VALUE"""),"Offline")</f>
        <v>Offline</v>
      </c>
      <c r="W31" s="1" t="str">
        <f>IFERROR(__xludf.DUMMYFUNCTION("""COMPUTED_VALUE"""),"No")</f>
        <v>No</v>
      </c>
      <c r="X31" s="1" t="str">
        <f>IFERROR(__xludf.DUMMYFUNCTION("""COMPUTED_VALUE"""),"Yes")</f>
        <v>Yes</v>
      </c>
      <c r="Y31" s="1" t="str">
        <f>IFERROR(__xludf.DUMMYFUNCTION("""COMPUTED_VALUE"""),"Yes")</f>
        <v>Yes</v>
      </c>
      <c r="Z31" s="1" t="str">
        <f>IFERROR(__xludf.DUMMYFUNCTION("""COMPUTED_VALUE"""),"Yes")</f>
        <v>Yes</v>
      </c>
      <c r="AA31" s="1" t="str">
        <f>IFERROR(__xludf.DUMMYFUNCTION("""COMPUTED_VALUE"""),"No")</f>
        <v>No</v>
      </c>
      <c r="AB31" s="1"/>
      <c r="AC31" s="1" t="str">
        <f>IFERROR(__xludf.DUMMYFUNCTION("""COMPUTED_VALUE"""),"At this particular stage I am quite comfortable but I might require this in future")</f>
        <v>At this particular stage I am quite comfortable but I might require this in future</v>
      </c>
      <c r="AD3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1" s="1" t="str">
        <f>IFERROR(__xludf.DUMMYFUNCTION("""COMPUTED_VALUE"""),"I am an artist so I frequently paint in order to burst the stress ballon.")</f>
        <v>I am an artist so I frequently paint in order to burst the stress ballon.</v>
      </c>
      <c r="AF31" s="1" t="str">
        <f>IFERROR(__xludf.DUMMYFUNCTION("""COMPUTED_VALUE"""),"Mild: Family members ocassionally short-tempered with one another;no physical violence.")</f>
        <v>Mild: Family members ocassionally short-tempered with one another;no physical violence.</v>
      </c>
      <c r="AG31" s="1" t="str">
        <f>IFERROR(__xludf.DUMMYFUNCTION("""COMPUTED_VALUE"""),"Mild: Symptoms effectively managed at home")</f>
        <v>Mild: Symptoms effectively managed at home</v>
      </c>
      <c r="AH31" s="1" t="str">
        <f>IFERROR(__xludf.DUMMYFUNCTION("""COMPUTED_VALUE"""),"Second Dose")</f>
        <v>Second Dose</v>
      </c>
      <c r="AI31" s="1" t="str">
        <f>IFERROR(__xludf.DUMMYFUNCTION("""COMPUTED_VALUE"""),"Yes")</f>
        <v>Yes</v>
      </c>
    </row>
    <row r="32">
      <c r="A32" s="2">
        <f>IFERROR(__xludf.DUMMYFUNCTION("""COMPUTED_VALUE"""),44580.53212256944)</f>
        <v>44580.53212</v>
      </c>
      <c r="B32" s="1" t="str">
        <f>IFERROR(__xludf.DUMMYFUNCTION("""COMPUTED_VALUE"""),"ojasvita8882@gmail.com")</f>
        <v>ojasvita8882@gmail.com</v>
      </c>
      <c r="C32" s="1" t="str">
        <f>IFERROR(__xludf.DUMMYFUNCTION("""COMPUTED_VALUE"""),"Ojasvita Maurya")</f>
        <v>Ojasvita Maurya</v>
      </c>
      <c r="D32" s="1" t="str">
        <f>IFERROR(__xludf.DUMMYFUNCTION("""COMPUTED_VALUE"""),"B.Ed")</f>
        <v>B.Ed</v>
      </c>
      <c r="E32" s="1" t="str">
        <f>IFERROR(__xludf.DUMMYFUNCTION("""COMPUTED_VALUE"""),"21/1681")</f>
        <v>21/1681</v>
      </c>
      <c r="F32" s="3">
        <f>IFERROR(__xludf.DUMMYFUNCTION("""COMPUTED_VALUE"""),9.599235321E9)</f>
        <v>9599235321</v>
      </c>
      <c r="G32" s="1" t="str">
        <f>IFERROR(__xludf.DUMMYFUNCTION("""COMPUTED_VALUE"""),"Agra, Uttar Pradesh")</f>
        <v>Agra, Uttar Pradesh</v>
      </c>
      <c r="H32" s="1" t="str">
        <f>IFERROR(__xludf.DUMMYFUNCTION("""COMPUTED_VALUE"""),"St Clair's Senior Secondary School, Agra, UP")</f>
        <v>St Clair's Senior Secondary School, Agra, UP</v>
      </c>
      <c r="I32" s="1" t="str">
        <f>IFERROR(__xludf.DUMMYFUNCTION("""COMPUTED_VALUE"""),"Yes")</f>
        <v>Yes</v>
      </c>
      <c r="J32" s="1" t="str">
        <f>IFERROR(__xludf.DUMMYFUNCTION("""COMPUTED_VALUE"""),"Dr. Pushpa Kumari")</f>
        <v>Dr. Pushpa Kumari</v>
      </c>
      <c r="K32" s="1" t="str">
        <f>IFERROR(__xludf.DUMMYFUNCTION("""COMPUTED_VALUE"""),"More than 6 hours")</f>
        <v>More than 6 hours</v>
      </c>
      <c r="L32" s="1" t="str">
        <f>IFERROR(__xludf.DUMMYFUNCTION("""COMPUTED_VALUE"""),"Other")</f>
        <v>Other</v>
      </c>
      <c r="M32" s="1" t="str">
        <f>IFERROR(__xludf.DUMMYFUNCTION("""COMPUTED_VALUE"""),"Lack of physical interaction and personal touch ‘")</f>
        <v>Lack of physical interaction and personal touch ‘</v>
      </c>
      <c r="N32" s="1">
        <f>IFERROR(__xludf.DUMMYFUNCTION("""COMPUTED_VALUE"""),6.0)</f>
        <v>6</v>
      </c>
      <c r="O32" s="1" t="str">
        <f>IFERROR(__xludf.DUMMYFUNCTION("""COMPUTED_VALUE"""),"Blended Learning (both)")</f>
        <v>Blended Learning (both)</v>
      </c>
      <c r="P32" s="1" t="str">
        <f>IFERROR(__xludf.DUMMYFUNCTION("""COMPUTED_VALUE"""),"Satisfactory")</f>
        <v>Satisfactory</v>
      </c>
      <c r="Q32" s="1" t="str">
        <f>IFERROR(__xludf.DUMMYFUNCTION("""COMPUTED_VALUE"""),"Yes")</f>
        <v>Yes</v>
      </c>
      <c r="R32" s="1" t="str">
        <f>IFERROR(__xludf.DUMMYFUNCTION("""COMPUTED_VALUE"""),"Yes")</f>
        <v>Yes</v>
      </c>
      <c r="S32" s="1" t="str">
        <f>IFERROR(__xludf.DUMMYFUNCTION("""COMPUTED_VALUE"""),"Yes")</f>
        <v>Yes</v>
      </c>
      <c r="T32" s="1" t="str">
        <f>IFERROR(__xludf.DUMMYFUNCTION("""COMPUTED_VALUE"""),"No")</f>
        <v>No</v>
      </c>
      <c r="U32" s="1" t="str">
        <f>IFERROR(__xludf.DUMMYFUNCTION("""COMPUTED_VALUE"""),"Yes")</f>
        <v>Yes</v>
      </c>
      <c r="V32" s="1" t="str">
        <f>IFERROR(__xludf.DUMMYFUNCTION("""COMPUTED_VALUE"""),"Offline")</f>
        <v>Offline</v>
      </c>
      <c r="W32" s="1" t="str">
        <f>IFERROR(__xludf.DUMMYFUNCTION("""COMPUTED_VALUE"""),"No")</f>
        <v>No</v>
      </c>
      <c r="X32" s="1" t="str">
        <f>IFERROR(__xludf.DUMMYFUNCTION("""COMPUTED_VALUE"""),"Yes")</f>
        <v>Yes</v>
      </c>
      <c r="Y32" s="1" t="str">
        <f>IFERROR(__xludf.DUMMYFUNCTION("""COMPUTED_VALUE"""),"Yes")</f>
        <v>Yes</v>
      </c>
      <c r="Z32" s="1" t="str">
        <f>IFERROR(__xludf.DUMMYFUNCTION("""COMPUTED_VALUE"""),"Yes")</f>
        <v>Yes</v>
      </c>
      <c r="AA32" s="1" t="str">
        <f>IFERROR(__xludf.DUMMYFUNCTION("""COMPUTED_VALUE"""),"No")</f>
        <v>No</v>
      </c>
      <c r="AB32" s="1" t="str">
        <f>IFERROR(__xludf.DUMMYFUNCTION("""COMPUTED_VALUE"""),"Personal interaction and field trips in offline mode when possible in future. ")</f>
        <v>Personal interaction and field trips in offline mode when possible in future. </v>
      </c>
      <c r="AC32" s="1" t="str">
        <f>IFERROR(__xludf.DUMMYFUNCTION("""COMPUTED_VALUE"""),"Yes. ")</f>
        <v>Yes. </v>
      </c>
      <c r="AD32"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32" s="1" t="str">
        <f>IFERROR(__xludf.DUMMYFUNCTION("""COMPUTED_VALUE"""),"Accessing therapy from a psychiatrist. ")</f>
        <v>Accessing therapy from a psychiatrist. </v>
      </c>
      <c r="AF32" s="1" t="str">
        <f>IFERROR(__xludf.DUMMYFUNCTION("""COMPUTED_VALUE"""),"Mild: Family members ocassionally short-tempered with one another;no physical violence.")</f>
        <v>Mild: Family members ocassionally short-tempered with one another;no physical violence.</v>
      </c>
      <c r="AG32" s="1" t="str">
        <f>IFERROR(__xludf.DUMMYFUNCTION("""COMPUTED_VALUE"""),"None")</f>
        <v>None</v>
      </c>
      <c r="AH32" s="1" t="str">
        <f>IFERROR(__xludf.DUMMYFUNCTION("""COMPUTED_VALUE"""),"Second Dose")</f>
        <v>Second Dose</v>
      </c>
      <c r="AI32" s="1" t="str">
        <f>IFERROR(__xludf.DUMMYFUNCTION("""COMPUTED_VALUE"""),"No")</f>
        <v>No</v>
      </c>
    </row>
    <row r="33">
      <c r="A33" s="2">
        <f>IFERROR(__xludf.DUMMYFUNCTION("""COMPUTED_VALUE"""),44580.53232265046)</f>
        <v>44580.53232</v>
      </c>
      <c r="B33" s="1" t="str">
        <f>IFERROR(__xludf.DUMMYFUNCTION("""COMPUTED_VALUE"""),"simranchattha12@gmail.com")</f>
        <v>simranchattha12@gmail.com</v>
      </c>
      <c r="C33" s="1" t="str">
        <f>IFERROR(__xludf.DUMMYFUNCTION("""COMPUTED_VALUE"""),"simran chattha")</f>
        <v>simran chattha</v>
      </c>
      <c r="D33" s="1" t="str">
        <f>IFERROR(__xludf.DUMMYFUNCTION("""COMPUTED_VALUE"""),"B.Ed")</f>
        <v>B.Ed</v>
      </c>
      <c r="E33" s="1" t="str">
        <f>IFERROR(__xludf.DUMMYFUNCTION("""COMPUTED_VALUE"""),"21032013720")</f>
        <v>21032013720</v>
      </c>
      <c r="F33" s="3">
        <f>IFERROR(__xludf.DUMMYFUNCTION("""COMPUTED_VALUE"""),7.906956722E9)</f>
        <v>7906956722</v>
      </c>
      <c r="G33" s="1" t="str">
        <f>IFERROR(__xludf.DUMMYFUNCTION("""COMPUTED_VALUE"""),"hapur(UP)")</f>
        <v>hapur(UP)</v>
      </c>
      <c r="H33" s="1" t="str">
        <f>IFERROR(__xludf.DUMMYFUNCTION("""COMPUTED_VALUE"""),"Saraswati balika vidya mandir,hapur")</f>
        <v>Saraswati balika vidya mandir,hapur</v>
      </c>
      <c r="I33" s="1" t="str">
        <f>IFERROR(__xludf.DUMMYFUNCTION("""COMPUTED_VALUE"""),"Yes")</f>
        <v>Yes</v>
      </c>
      <c r="J33" s="1" t="str">
        <f>IFERROR(__xludf.DUMMYFUNCTION("""COMPUTED_VALUE"""),"Alprata")</f>
        <v>Alprata</v>
      </c>
      <c r="K33" s="1" t="str">
        <f>IFERROR(__xludf.DUMMYFUNCTION("""COMPUTED_VALUE"""),"More than 6 hours")</f>
        <v>More than 6 hours</v>
      </c>
      <c r="L33" s="1" t="str">
        <f>IFERROR(__xludf.DUMMYFUNCTION("""COMPUTED_VALUE"""),"Time saved in travelling, Easy access to online study material, Convenience to outstation students")</f>
        <v>Time saved in travelling, Easy access to online study material, Convenience to outstation students</v>
      </c>
      <c r="M33" s="1" t="str">
        <f>IFERROR(__xludf.DUMMYFUNCTION("""COMPUTED_VALUE"""),"Network related disruptions, Lack of physical interaction and personal touch ‘")</f>
        <v>Network related disruptions, Lack of physical interaction and personal touch ‘</v>
      </c>
      <c r="N33" s="1">
        <f>IFERROR(__xludf.DUMMYFUNCTION("""COMPUTED_VALUE"""),5.0)</f>
        <v>5</v>
      </c>
      <c r="O33" s="1" t="str">
        <f>IFERROR(__xludf.DUMMYFUNCTION("""COMPUTED_VALUE"""),"Blended Learning (both)")</f>
        <v>Blended Learning (both)</v>
      </c>
      <c r="P33" s="1" t="str">
        <f>IFERROR(__xludf.DUMMYFUNCTION("""COMPUTED_VALUE"""),"Compulsion due to pandemic")</f>
        <v>Compulsion due to pandemic</v>
      </c>
      <c r="Q33" s="1" t="str">
        <f>IFERROR(__xludf.DUMMYFUNCTION("""COMPUTED_VALUE"""),"Yes")</f>
        <v>Yes</v>
      </c>
      <c r="R33" s="1" t="str">
        <f>IFERROR(__xludf.DUMMYFUNCTION("""COMPUTED_VALUE"""),"Yes")</f>
        <v>Yes</v>
      </c>
      <c r="S33" s="1" t="str">
        <f>IFERROR(__xludf.DUMMYFUNCTION("""COMPUTED_VALUE"""),"Yes")</f>
        <v>Yes</v>
      </c>
      <c r="T33" s="1" t="str">
        <f>IFERROR(__xludf.DUMMYFUNCTION("""COMPUTED_VALUE"""),"No")</f>
        <v>No</v>
      </c>
      <c r="U33" s="1" t="str">
        <f>IFERROR(__xludf.DUMMYFUNCTION("""COMPUTED_VALUE"""),"Yes")</f>
        <v>Yes</v>
      </c>
      <c r="V33" s="1" t="str">
        <f>IFERROR(__xludf.DUMMYFUNCTION("""COMPUTED_VALUE"""),"Online")</f>
        <v>Online</v>
      </c>
      <c r="W33" s="1" t="str">
        <f>IFERROR(__xludf.DUMMYFUNCTION("""COMPUTED_VALUE"""),"No")</f>
        <v>No</v>
      </c>
      <c r="X33" s="1" t="str">
        <f>IFERROR(__xludf.DUMMYFUNCTION("""COMPUTED_VALUE"""),"Yes")</f>
        <v>Yes</v>
      </c>
      <c r="Y33" s="1" t="str">
        <f>IFERROR(__xludf.DUMMYFUNCTION("""COMPUTED_VALUE"""),"Yes")</f>
        <v>Yes</v>
      </c>
      <c r="Z33" s="1" t="str">
        <f>IFERROR(__xludf.DUMMYFUNCTION("""COMPUTED_VALUE"""),"Yes")</f>
        <v>Yes</v>
      </c>
      <c r="AA33" s="1" t="str">
        <f>IFERROR(__xludf.DUMMYFUNCTION("""COMPUTED_VALUE"""),"No")</f>
        <v>No</v>
      </c>
      <c r="AB33" s="1"/>
      <c r="AC33" s="1" t="str">
        <f>IFERROR(__xludf.DUMMYFUNCTION("""COMPUTED_VALUE"""),"no")</f>
        <v>no</v>
      </c>
      <c r="AD33" s="1" t="str">
        <f>IFERROR(__xludf.DUMMYFUNCTION("""COMPUTED_VALUE"""),"None")</f>
        <v>None</v>
      </c>
      <c r="AE33" s="1" t="str">
        <f>IFERROR(__xludf.DUMMYFUNCTION("""COMPUTED_VALUE"""),"meditation,eat well, enhanced my sleep quality")</f>
        <v>meditation,eat well, enhanced my sleep quality</v>
      </c>
      <c r="AF33" s="1" t="str">
        <f>IFERROR(__xludf.DUMMYFUNCTION("""COMPUTED_VALUE"""),"None")</f>
        <v>None</v>
      </c>
      <c r="AG33" s="1" t="str">
        <f>IFERROR(__xludf.DUMMYFUNCTION("""COMPUTED_VALUE"""),"None")</f>
        <v>None</v>
      </c>
      <c r="AH33" s="1" t="str">
        <f>IFERROR(__xludf.DUMMYFUNCTION("""COMPUTED_VALUE"""),"Second Dose")</f>
        <v>Second Dose</v>
      </c>
      <c r="AI33" s="1" t="str">
        <f>IFERROR(__xludf.DUMMYFUNCTION("""COMPUTED_VALUE"""),"No")</f>
        <v>No</v>
      </c>
    </row>
    <row r="34">
      <c r="A34" s="2">
        <f>IFERROR(__xludf.DUMMYFUNCTION("""COMPUTED_VALUE"""),44580.53243894676)</f>
        <v>44580.53244</v>
      </c>
      <c r="B34" s="1" t="str">
        <f>IFERROR(__xludf.DUMMYFUNCTION("""COMPUTED_VALUE"""),"swetayadav554@gmail.com")</f>
        <v>swetayadav554@gmail.com</v>
      </c>
      <c r="C34" s="1" t="str">
        <f>IFERROR(__xludf.DUMMYFUNCTION("""COMPUTED_VALUE"""),"Sweta Yadav")</f>
        <v>Sweta Yadav</v>
      </c>
      <c r="D34" s="1" t="str">
        <f>IFERROR(__xludf.DUMMYFUNCTION("""COMPUTED_VALUE"""),"B.Ed")</f>
        <v>B.Ed</v>
      </c>
      <c r="E34" s="1" t="str">
        <f>IFERROR(__xludf.DUMMYFUNCTION("""COMPUTED_VALUE"""),"1712")</f>
        <v>1712</v>
      </c>
      <c r="F34" s="3">
        <f>IFERROR(__xludf.DUMMYFUNCTION("""COMPUTED_VALUE"""),7.827067045E9)</f>
        <v>7827067045</v>
      </c>
      <c r="G34" s="1" t="str">
        <f>IFERROR(__xludf.DUMMYFUNCTION("""COMPUTED_VALUE"""),"Uttar pradesh ")</f>
        <v>Uttar pradesh </v>
      </c>
      <c r="H34" s="1" t="str">
        <f>IFERROR(__xludf.DUMMYFUNCTION("""COMPUTED_VALUE"""),"Govt• Girls Senior Secondary School Pushp Vihar Mb Road New Delhi")</f>
        <v>Govt• Girls Senior Secondary School Pushp Vihar Mb Road New Delhi</v>
      </c>
      <c r="I34" s="1" t="str">
        <f>IFERROR(__xludf.DUMMYFUNCTION("""COMPUTED_VALUE"""),"No")</f>
        <v>No</v>
      </c>
      <c r="J34" s="1" t="str">
        <f>IFERROR(__xludf.DUMMYFUNCTION("""COMPUTED_VALUE"""),"Alprata Ahuja ")</f>
        <v>Alprata Ahuja </v>
      </c>
      <c r="K34" s="1" t="str">
        <f>IFERROR(__xludf.DUMMYFUNCTION("""COMPUTED_VALUE"""),"More than 6 hours")</f>
        <v>More than 6 hours</v>
      </c>
      <c r="L34" s="1" t="str">
        <f>IFERROR(__xludf.DUMMYFUNCTION("""COMPUTED_VALUE"""),"Time saved in travelling")</f>
        <v>Time saved in travelling</v>
      </c>
      <c r="M34" s="1" t="str">
        <f>IFERROR(__xludf.DUMMYFUNCTION("""COMPUTED_VALUE"""),"Network related disruptions, Lack of physical interaction and personal touch ‘")</f>
        <v>Network related disruptions, Lack of physical interaction and personal touch ‘</v>
      </c>
      <c r="N34" s="1">
        <f>IFERROR(__xludf.DUMMYFUNCTION("""COMPUTED_VALUE"""),7.0)</f>
        <v>7</v>
      </c>
      <c r="O34" s="1" t="str">
        <f>IFERROR(__xludf.DUMMYFUNCTION("""COMPUTED_VALUE"""),"Blended Learning (both)")</f>
        <v>Blended Learning (both)</v>
      </c>
      <c r="P34" s="1" t="str">
        <f>IFERROR(__xludf.DUMMYFUNCTION("""COMPUTED_VALUE"""),"Compulsion due to pandemic")</f>
        <v>Compulsion due to pandemic</v>
      </c>
      <c r="Q34" s="1" t="str">
        <f>IFERROR(__xludf.DUMMYFUNCTION("""COMPUTED_VALUE"""),"No")</f>
        <v>No</v>
      </c>
      <c r="R34" s="1" t="str">
        <f>IFERROR(__xludf.DUMMYFUNCTION("""COMPUTED_VALUE"""),"Yes")</f>
        <v>Yes</v>
      </c>
      <c r="S34" s="1" t="str">
        <f>IFERROR(__xludf.DUMMYFUNCTION("""COMPUTED_VALUE"""),"Yes")</f>
        <v>Yes</v>
      </c>
      <c r="T34" s="1" t="str">
        <f>IFERROR(__xludf.DUMMYFUNCTION("""COMPUTED_VALUE"""),"Yes")</f>
        <v>Yes</v>
      </c>
      <c r="U34" s="1" t="str">
        <f>IFERROR(__xludf.DUMMYFUNCTION("""COMPUTED_VALUE"""),"Yes")</f>
        <v>Yes</v>
      </c>
      <c r="V34" s="1" t="str">
        <f>IFERROR(__xludf.DUMMYFUNCTION("""COMPUTED_VALUE"""),"Offline")</f>
        <v>Offline</v>
      </c>
      <c r="W34" s="1" t="str">
        <f>IFERROR(__xludf.DUMMYFUNCTION("""COMPUTED_VALUE"""),"No")</f>
        <v>No</v>
      </c>
      <c r="X34" s="1" t="str">
        <f>IFERROR(__xludf.DUMMYFUNCTION("""COMPUTED_VALUE"""),"Yes")</f>
        <v>Yes</v>
      </c>
      <c r="Y34" s="1" t="str">
        <f>IFERROR(__xludf.DUMMYFUNCTION("""COMPUTED_VALUE"""),"Yes")</f>
        <v>Yes</v>
      </c>
      <c r="Z34" s="1" t="str">
        <f>IFERROR(__xludf.DUMMYFUNCTION("""COMPUTED_VALUE"""),"No")</f>
        <v>No</v>
      </c>
      <c r="AA34" s="1" t="str">
        <f>IFERROR(__xludf.DUMMYFUNCTION("""COMPUTED_VALUE"""),"No")</f>
        <v>No</v>
      </c>
      <c r="AB34" s="1" t="str">
        <f>IFERROR(__xludf.DUMMYFUNCTION("""COMPUTED_VALUE"""),"Yes as holistic development is imp being a b•ed student i see myself as teacher after some years so personality development is must ")</f>
        <v>Yes as holistic development is imp being a b•ed student i see myself as teacher after some years so personality development is must </v>
      </c>
      <c r="AC34" s="1" t="str">
        <f>IFERROR(__xludf.DUMMYFUNCTION("""COMPUTED_VALUE"""),"Yes ")</f>
        <v>Yes </v>
      </c>
      <c r="AD3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4" s="1" t="str">
        <f>IFERROR(__xludf.DUMMYFUNCTION("""COMPUTED_VALUE"""),"We should stay calm and relax  and should try to do our best ")</f>
        <v>We should stay calm and relax  and should try to do our best </v>
      </c>
      <c r="AF34" s="1" t="str">
        <f>IFERROR(__xludf.DUMMYFUNCTION("""COMPUTED_VALUE"""),"Mild: Family members ocassionally short-tempered with one another;no physical violence.")</f>
        <v>Mild: Family members ocassionally short-tempered with one another;no physical violence.</v>
      </c>
      <c r="AG34" s="1" t="str">
        <f>IFERROR(__xludf.DUMMYFUNCTION("""COMPUTED_VALUE"""),"None")</f>
        <v>None</v>
      </c>
      <c r="AH34" s="1" t="str">
        <f>IFERROR(__xludf.DUMMYFUNCTION("""COMPUTED_VALUE"""),"Second Dose")</f>
        <v>Second Dose</v>
      </c>
      <c r="AI34" s="1" t="str">
        <f>IFERROR(__xludf.DUMMYFUNCTION("""COMPUTED_VALUE"""),"No")</f>
        <v>No</v>
      </c>
    </row>
    <row r="35">
      <c r="A35" s="2">
        <f>IFERROR(__xludf.DUMMYFUNCTION("""COMPUTED_VALUE"""),44580.534379386576)</f>
        <v>44580.53438</v>
      </c>
      <c r="B35" s="1" t="str">
        <f>IFERROR(__xludf.DUMMYFUNCTION("""COMPUTED_VALUE"""),"swetajnu2012@gmail.com")</f>
        <v>swetajnu2012@gmail.com</v>
      </c>
      <c r="C35" s="1" t="str">
        <f>IFERROR(__xludf.DUMMYFUNCTION("""COMPUTED_VALUE"""),"shweta awasthi")</f>
        <v>shweta awasthi</v>
      </c>
      <c r="D35" s="1" t="str">
        <f>IFERROR(__xludf.DUMMYFUNCTION("""COMPUTED_VALUE"""),"B.Ed")</f>
        <v>B.Ed</v>
      </c>
      <c r="E35" s="1" t="str">
        <f>IFERROR(__xludf.DUMMYFUNCTION("""COMPUTED_VALUE"""),"21/1724")</f>
        <v>21/1724</v>
      </c>
      <c r="F35" s="3">
        <f>IFERROR(__xludf.DUMMYFUNCTION("""COMPUTED_VALUE"""),8.756743779E9)</f>
        <v>8756743779</v>
      </c>
      <c r="G35" s="1" t="str">
        <f>IFERROR(__xludf.DUMMYFUNCTION("""COMPUTED_VALUE"""),"U.P.")</f>
        <v>U.P.</v>
      </c>
      <c r="H35" s="1" t="str">
        <f>IFERROR(__xludf.DUMMYFUNCTION("""COMPUTED_VALUE"""),"JNV khairabad sitapur")</f>
        <v>JNV khairabad sitapur</v>
      </c>
      <c r="I35" s="1" t="str">
        <f>IFERROR(__xludf.DUMMYFUNCTION("""COMPUTED_VALUE"""),"Yes")</f>
        <v>Yes</v>
      </c>
      <c r="J35" s="1" t="str">
        <f>IFERROR(__xludf.DUMMYFUNCTION("""COMPUTED_VALUE"""),"Alprata ma'am")</f>
        <v>Alprata ma'am</v>
      </c>
      <c r="K35" s="1" t="str">
        <f>IFERROR(__xludf.DUMMYFUNCTION("""COMPUTED_VALUE"""),"More than 6 hours")</f>
        <v>More than 6 hours</v>
      </c>
      <c r="L35" s="1" t="str">
        <f>IFERROR(__xludf.DUMMYFUNCTION("""COMPUTED_VALUE"""),"Time saved in travelling, Easy access to online study material, Convenience to outstation students, Other")</f>
        <v>Time saved in travelling, Easy access to online study material, Convenience to outstation students, Other</v>
      </c>
      <c r="M35" s="1" t="str">
        <f>IFERROR(__xludf.DUMMYFUNCTION("""COMPUTED_VALUE"""),"Network related disruptions, Lack of physical interaction and personal touch ‘, I'm from low vision category so I faceing lot of challenges related to studies.. ")</f>
        <v>Network related disruptions, Lack of physical interaction and personal touch ‘, I'm from low vision category so I faceing lot of challenges related to studies.. </v>
      </c>
      <c r="N35" s="1">
        <f>IFERROR(__xludf.DUMMYFUNCTION("""COMPUTED_VALUE"""),8.0)</f>
        <v>8</v>
      </c>
      <c r="O35" s="1" t="str">
        <f>IFERROR(__xludf.DUMMYFUNCTION("""COMPUTED_VALUE"""),"Blended Learning (both)")</f>
        <v>Blended Learning (both)</v>
      </c>
      <c r="P35" s="1" t="str">
        <f>IFERROR(__xludf.DUMMYFUNCTION("""COMPUTED_VALUE"""),"Compulsion due to pandemic")</f>
        <v>Compulsion due to pandemic</v>
      </c>
      <c r="Q35" s="1" t="str">
        <f>IFERROR(__xludf.DUMMYFUNCTION("""COMPUTED_VALUE"""),"Yes")</f>
        <v>Yes</v>
      </c>
      <c r="R35" s="1" t="str">
        <f>IFERROR(__xludf.DUMMYFUNCTION("""COMPUTED_VALUE"""),"Yes")</f>
        <v>Yes</v>
      </c>
      <c r="S35" s="1" t="str">
        <f>IFERROR(__xludf.DUMMYFUNCTION("""COMPUTED_VALUE"""),"Yes")</f>
        <v>Yes</v>
      </c>
      <c r="T35" s="1" t="str">
        <f>IFERROR(__xludf.DUMMYFUNCTION("""COMPUTED_VALUE"""),"No")</f>
        <v>No</v>
      </c>
      <c r="U35" s="1" t="str">
        <f>IFERROR(__xludf.DUMMYFUNCTION("""COMPUTED_VALUE"""),"No")</f>
        <v>No</v>
      </c>
      <c r="V35" s="1" t="str">
        <f>IFERROR(__xludf.DUMMYFUNCTION("""COMPUTED_VALUE"""),"Online")</f>
        <v>Online</v>
      </c>
      <c r="W35" s="1" t="str">
        <f>IFERROR(__xludf.DUMMYFUNCTION("""COMPUTED_VALUE"""),"No")</f>
        <v>No</v>
      </c>
      <c r="X35" s="1" t="str">
        <f>IFERROR(__xludf.DUMMYFUNCTION("""COMPUTED_VALUE"""),"Yes")</f>
        <v>Yes</v>
      </c>
      <c r="Y35" s="1" t="str">
        <f>IFERROR(__xludf.DUMMYFUNCTION("""COMPUTED_VALUE"""),"Yes")</f>
        <v>Yes</v>
      </c>
      <c r="Z35" s="1" t="str">
        <f>IFERROR(__xludf.DUMMYFUNCTION("""COMPUTED_VALUE"""),"Yes")</f>
        <v>Yes</v>
      </c>
      <c r="AA35" s="1" t="str">
        <f>IFERROR(__xludf.DUMMYFUNCTION("""COMPUTED_VALUE"""),"Yes")</f>
        <v>Yes</v>
      </c>
      <c r="AB35" s="1" t="str">
        <f>IFERROR(__xludf.DUMMYFUNCTION("""COMPUTED_VALUE"""),"No")</f>
        <v>No</v>
      </c>
      <c r="AC35" s="1" t="str">
        <f>IFERROR(__xludf.DUMMYFUNCTION("""COMPUTED_VALUE"""),"Sometimes ")</f>
        <v>Sometimes </v>
      </c>
      <c r="AD35" s="1" t="str">
        <f>IFERROR(__xludf.DUMMYFUNCTION("""COMPUTED_VALUE"""),"None")</f>
        <v>None</v>
      </c>
      <c r="AE35" s="1" t="str">
        <f>IFERROR(__xludf.DUMMYFUNCTION("""COMPUTED_VALUE"""),"Meditation ")</f>
        <v>Meditation </v>
      </c>
      <c r="AF35" s="1" t="str">
        <f>IFERROR(__xludf.DUMMYFUNCTION("""COMPUTED_VALUE"""),"Mild: Family members ocassionally short-tempered with one another;no physical violence.")</f>
        <v>Mild: Family members ocassionally short-tempered with one another;no physical violence.</v>
      </c>
      <c r="AG35" s="1" t="str">
        <f>IFERROR(__xludf.DUMMYFUNCTION("""COMPUTED_VALUE"""),"Moderate: Symptoms severe and require brief hospitalization")</f>
        <v>Moderate: Symptoms severe and require brief hospitalization</v>
      </c>
      <c r="AH35" s="1" t="str">
        <f>IFERROR(__xludf.DUMMYFUNCTION("""COMPUTED_VALUE"""),"Second Dose")</f>
        <v>Second Dose</v>
      </c>
      <c r="AI35" s="1" t="str">
        <f>IFERROR(__xludf.DUMMYFUNCTION("""COMPUTED_VALUE"""),"No")</f>
        <v>No</v>
      </c>
    </row>
    <row r="36">
      <c r="A36" s="2">
        <f>IFERROR(__xludf.DUMMYFUNCTION("""COMPUTED_VALUE"""),44580.53524487268)</f>
        <v>44580.53524</v>
      </c>
      <c r="B36" s="1" t="str">
        <f>IFERROR(__xludf.DUMMYFUNCTION("""COMPUTED_VALUE"""),"akansha010797@gmail.com")</f>
        <v>akansha010797@gmail.com</v>
      </c>
      <c r="C36" s="1" t="str">
        <f>IFERROR(__xludf.DUMMYFUNCTION("""COMPUTED_VALUE"""),"AKANSHA")</f>
        <v>AKANSHA</v>
      </c>
      <c r="D36" s="1" t="str">
        <f>IFERROR(__xludf.DUMMYFUNCTION("""COMPUTED_VALUE"""),"B.Ed")</f>
        <v>B.Ed</v>
      </c>
      <c r="E36" s="1" t="str">
        <f>IFERROR(__xludf.DUMMYFUNCTION("""COMPUTED_VALUE"""),"21/1721")</f>
        <v>21/1721</v>
      </c>
      <c r="F36" s="3">
        <f>IFERROR(__xludf.DUMMYFUNCTION("""COMPUTED_VALUE"""),7.06591853E9)</f>
        <v>7065918530</v>
      </c>
      <c r="G36" s="1" t="str">
        <f>IFERROR(__xludf.DUMMYFUNCTION("""COMPUTED_VALUE"""),"Central Delhi")</f>
        <v>Central Delhi</v>
      </c>
      <c r="H36" s="1" t="str">
        <f>IFERROR(__xludf.DUMMYFUNCTION("""COMPUTED_VALUE"""),"SARVODAYA KANYA VIDYALAYA")</f>
        <v>SARVODAYA KANYA VIDYALAYA</v>
      </c>
      <c r="I36" s="1" t="str">
        <f>IFERROR(__xludf.DUMMYFUNCTION("""COMPUTED_VALUE"""),"Yes")</f>
        <v>Yes</v>
      </c>
      <c r="J36" s="1" t="str">
        <f>IFERROR(__xludf.DUMMYFUNCTION("""COMPUTED_VALUE"""),"ALPRATA AHUJA")</f>
        <v>ALPRATA AHUJA</v>
      </c>
      <c r="K36" s="1" t="str">
        <f>IFERROR(__xludf.DUMMYFUNCTION("""COMPUTED_VALUE"""),"More than 6 hours")</f>
        <v>More than 6 hours</v>
      </c>
      <c r="L36" s="1" t="str">
        <f>IFERROR(__xludf.DUMMYFUNCTION("""COMPUTED_VALUE"""),"Time saved in travelling, Easy access to online study material, Convenience to outstation students")</f>
        <v>Time saved in travelling, Easy access to online study material, Convenience to outstation students</v>
      </c>
      <c r="M36" s="1" t="str">
        <f>IFERROR(__xludf.DUMMYFUNCTION("""COMPUTED_VALUE"""),"Network related disruptions, Lack of physical interaction and personal touch ‘")</f>
        <v>Network related disruptions, Lack of physical interaction and personal touch ‘</v>
      </c>
      <c r="N36" s="1">
        <f>IFERROR(__xludf.DUMMYFUNCTION("""COMPUTED_VALUE"""),6.0)</f>
        <v>6</v>
      </c>
      <c r="O36" s="1" t="str">
        <f>IFERROR(__xludf.DUMMYFUNCTION("""COMPUTED_VALUE"""),"Blended Learning (both)")</f>
        <v>Blended Learning (both)</v>
      </c>
      <c r="P36" s="1" t="str">
        <f>IFERROR(__xludf.DUMMYFUNCTION("""COMPUTED_VALUE"""),"Satisfactory")</f>
        <v>Satisfactory</v>
      </c>
      <c r="Q36" s="1" t="str">
        <f>IFERROR(__xludf.DUMMYFUNCTION("""COMPUTED_VALUE"""),"No")</f>
        <v>No</v>
      </c>
      <c r="R36" s="1" t="str">
        <f>IFERROR(__xludf.DUMMYFUNCTION("""COMPUTED_VALUE"""),"Yes")</f>
        <v>Yes</v>
      </c>
      <c r="S36" s="1" t="str">
        <f>IFERROR(__xludf.DUMMYFUNCTION("""COMPUTED_VALUE"""),"Yes")</f>
        <v>Yes</v>
      </c>
      <c r="T36" s="1" t="str">
        <f>IFERROR(__xludf.DUMMYFUNCTION("""COMPUTED_VALUE"""),"No")</f>
        <v>No</v>
      </c>
      <c r="U36" s="1" t="str">
        <f>IFERROR(__xludf.DUMMYFUNCTION("""COMPUTED_VALUE"""),"Yes")</f>
        <v>Yes</v>
      </c>
      <c r="V36" s="1" t="str">
        <f>IFERROR(__xludf.DUMMYFUNCTION("""COMPUTED_VALUE"""),"Offline")</f>
        <v>Offline</v>
      </c>
      <c r="W36" s="1" t="str">
        <f>IFERROR(__xludf.DUMMYFUNCTION("""COMPUTED_VALUE"""),"No")</f>
        <v>No</v>
      </c>
      <c r="X36" s="1" t="str">
        <f>IFERROR(__xludf.DUMMYFUNCTION("""COMPUTED_VALUE"""),"Yes")</f>
        <v>Yes</v>
      </c>
      <c r="Y36" s="1" t="str">
        <f>IFERROR(__xludf.DUMMYFUNCTION("""COMPUTED_VALUE"""),"Yes")</f>
        <v>Yes</v>
      </c>
      <c r="Z36" s="1" t="str">
        <f>IFERROR(__xludf.DUMMYFUNCTION("""COMPUTED_VALUE"""),"Yes")</f>
        <v>Yes</v>
      </c>
      <c r="AA36" s="1" t="str">
        <f>IFERROR(__xludf.DUMMYFUNCTION("""COMPUTED_VALUE"""),"Yes")</f>
        <v>Yes</v>
      </c>
      <c r="AB36" s="1" t="str">
        <f>IFERROR(__xludf.DUMMYFUNCTION("""COMPUTED_VALUE"""),"yes I want help in overcoming my fear of public speaking  and confidence development in me.")</f>
        <v>yes I want help in overcoming my fear of public speaking  and confidence development in me.</v>
      </c>
      <c r="AC36" s="1" t="str">
        <f>IFERROR(__xludf.DUMMYFUNCTION("""COMPUTED_VALUE"""),"yes")</f>
        <v>yes</v>
      </c>
      <c r="AD36" s="1" t="str">
        <f>IFERROR(__xludf.DUMMYFUNCTION("""COMPUTED_VALUE"""),"None")</f>
        <v>None</v>
      </c>
      <c r="AE36" s="1" t="str">
        <f>IFERROR(__xludf.DUMMYFUNCTION("""COMPUTED_VALUE"""),"meditation and yoga ")</f>
        <v>meditation and yoga </v>
      </c>
      <c r="AF36" s="1" t="str">
        <f>IFERROR(__xludf.DUMMYFUNCTION("""COMPUTED_VALUE"""),"None")</f>
        <v>None</v>
      </c>
      <c r="AG36" s="1" t="str">
        <f>IFERROR(__xludf.DUMMYFUNCTION("""COMPUTED_VALUE"""),"None")</f>
        <v>None</v>
      </c>
      <c r="AH36" s="1" t="str">
        <f>IFERROR(__xludf.DUMMYFUNCTION("""COMPUTED_VALUE"""),"Second Dose")</f>
        <v>Second Dose</v>
      </c>
      <c r="AI36" s="1" t="str">
        <f>IFERROR(__xludf.DUMMYFUNCTION("""COMPUTED_VALUE"""),"Yes")</f>
        <v>Yes</v>
      </c>
    </row>
    <row r="37">
      <c r="A37" s="2">
        <f>IFERROR(__xludf.DUMMYFUNCTION("""COMPUTED_VALUE"""),44580.53591712963)</f>
        <v>44580.53592</v>
      </c>
      <c r="B37" s="1" t="str">
        <f>IFERROR(__xludf.DUMMYFUNCTION("""COMPUTED_VALUE"""),"priyankakumari72728@gmail.com")</f>
        <v>priyankakumari72728@gmail.com</v>
      </c>
      <c r="C37" s="1" t="str">
        <f>IFERROR(__xludf.DUMMYFUNCTION("""COMPUTED_VALUE"""),"PRIYANKA KUMARI")</f>
        <v>PRIYANKA KUMARI</v>
      </c>
      <c r="D37" s="1" t="str">
        <f>IFERROR(__xludf.DUMMYFUNCTION("""COMPUTED_VALUE"""),"B.Ed")</f>
        <v>B.Ed</v>
      </c>
      <c r="E37" s="1" t="str">
        <f>IFERROR(__xludf.DUMMYFUNCTION("""COMPUTED_VALUE"""),"21/1713")</f>
        <v>21/1713</v>
      </c>
      <c r="F37" s="3"/>
      <c r="G37" s="1" t="str">
        <f>IFERROR(__xludf.DUMMYFUNCTION("""COMPUTED_VALUE"""),"Delhi")</f>
        <v>Delhi</v>
      </c>
      <c r="H37" s="1" t="str">
        <f>IFERROR(__xludf.DUMMYFUNCTION("""COMPUTED_VALUE"""),"GOVT CO-ED SR SEC SCHOOL POCHANPUR SEC 23 DWARKA NEW DELHI")</f>
        <v>GOVT CO-ED SR SEC SCHOOL POCHANPUR SEC 23 DWARKA NEW DELHI</v>
      </c>
      <c r="I37" s="1" t="str">
        <f>IFERROR(__xludf.DUMMYFUNCTION("""COMPUTED_VALUE"""),"Yes")</f>
        <v>Yes</v>
      </c>
      <c r="J37" s="1" t="str">
        <f>IFERROR(__xludf.DUMMYFUNCTION("""COMPUTED_VALUE"""),"ALPRATA AHUJA ")</f>
        <v>ALPRATA AHUJA </v>
      </c>
      <c r="K37" s="1" t="str">
        <f>IFERROR(__xludf.DUMMYFUNCTION("""COMPUTED_VALUE"""),"More than 6 hours")</f>
        <v>More than 6 hours</v>
      </c>
      <c r="L37" s="1" t="str">
        <f>IFERROR(__xludf.DUMMYFUNCTION("""COMPUTED_VALUE"""),"Time saved in travelling")</f>
        <v>Time saved in travelling</v>
      </c>
      <c r="M37" s="1" t="str">
        <f>IFERROR(__xludf.DUMMYFUNCTION("""COMPUTED_VALUE"""),"Network related disruptions, Lack of physical interaction and personal touch ‘, The data ends in between class")</f>
        <v>Network related disruptions, Lack of physical interaction and personal touch ‘, The data ends in between class</v>
      </c>
      <c r="N37" s="1">
        <f>IFERROR(__xludf.DUMMYFUNCTION("""COMPUTED_VALUE"""),5.0)</f>
        <v>5</v>
      </c>
      <c r="O37" s="1" t="str">
        <f>IFERROR(__xludf.DUMMYFUNCTION("""COMPUTED_VALUE"""),"Offline")</f>
        <v>Offline</v>
      </c>
      <c r="P37" s="1" t="str">
        <f>IFERROR(__xludf.DUMMYFUNCTION("""COMPUTED_VALUE"""),"Compulsion due to pandemic")</f>
        <v>Compulsion due to pandemic</v>
      </c>
      <c r="Q37" s="1" t="str">
        <f>IFERROR(__xludf.DUMMYFUNCTION("""COMPUTED_VALUE"""),"Yes")</f>
        <v>Yes</v>
      </c>
      <c r="R37" s="1" t="str">
        <f>IFERROR(__xludf.DUMMYFUNCTION("""COMPUTED_VALUE"""),"Yes")</f>
        <v>Yes</v>
      </c>
      <c r="S37" s="1" t="str">
        <f>IFERROR(__xludf.DUMMYFUNCTION("""COMPUTED_VALUE"""),"Yes")</f>
        <v>Yes</v>
      </c>
      <c r="T37" s="1" t="str">
        <f>IFERROR(__xludf.DUMMYFUNCTION("""COMPUTED_VALUE"""),"No")</f>
        <v>No</v>
      </c>
      <c r="U37" s="1" t="str">
        <f>IFERROR(__xludf.DUMMYFUNCTION("""COMPUTED_VALUE"""),"Yes")</f>
        <v>Yes</v>
      </c>
      <c r="V37" s="1" t="str">
        <f>IFERROR(__xludf.DUMMYFUNCTION("""COMPUTED_VALUE"""),"Online")</f>
        <v>Online</v>
      </c>
      <c r="W37" s="1" t="str">
        <f>IFERROR(__xludf.DUMMYFUNCTION("""COMPUTED_VALUE"""),"No")</f>
        <v>No</v>
      </c>
      <c r="X37" s="1" t="str">
        <f>IFERROR(__xludf.DUMMYFUNCTION("""COMPUTED_VALUE"""),"Yes")</f>
        <v>Yes</v>
      </c>
      <c r="Y37" s="1" t="str">
        <f>IFERROR(__xludf.DUMMYFUNCTION("""COMPUTED_VALUE"""),"Yes")</f>
        <v>Yes</v>
      </c>
      <c r="Z37" s="1" t="str">
        <f>IFERROR(__xludf.DUMMYFUNCTION("""COMPUTED_VALUE"""),"Yes")</f>
        <v>Yes</v>
      </c>
      <c r="AA37" s="1" t="str">
        <f>IFERROR(__xludf.DUMMYFUNCTION("""COMPUTED_VALUE"""),"Yes")</f>
        <v>Yes</v>
      </c>
      <c r="AB37" s="1" t="str">
        <f>IFERROR(__xludf.DUMMYFUNCTION("""COMPUTED_VALUE"""),"no")</f>
        <v>no</v>
      </c>
      <c r="AC37" s="1" t="str">
        <f>IFERROR(__xludf.DUMMYFUNCTION("""COMPUTED_VALUE"""),"no")</f>
        <v>no</v>
      </c>
      <c r="AD3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7" s="1" t="str">
        <f>IFERROR(__xludf.DUMMYFUNCTION("""COMPUTED_VALUE"""),"spending time with family and playing physical mode games")</f>
        <v>spending time with family and playing physical mode games</v>
      </c>
      <c r="AF37" s="1" t="str">
        <f>IFERROR(__xludf.DUMMYFUNCTION("""COMPUTED_VALUE"""),"None")</f>
        <v>None</v>
      </c>
      <c r="AG37" s="1" t="str">
        <f>IFERROR(__xludf.DUMMYFUNCTION("""COMPUTED_VALUE"""),"None")</f>
        <v>None</v>
      </c>
      <c r="AH37" s="1" t="str">
        <f>IFERROR(__xludf.DUMMYFUNCTION("""COMPUTED_VALUE"""),"Second Dose")</f>
        <v>Second Dose</v>
      </c>
      <c r="AI37" s="1" t="str">
        <f>IFERROR(__xludf.DUMMYFUNCTION("""COMPUTED_VALUE"""),"No")</f>
        <v>No</v>
      </c>
    </row>
    <row r="38">
      <c r="A38" s="2">
        <f>IFERROR(__xludf.DUMMYFUNCTION("""COMPUTED_VALUE"""),44580.535997534724)</f>
        <v>44580.536</v>
      </c>
      <c r="B38" s="1" t="str">
        <f>IFERROR(__xludf.DUMMYFUNCTION("""COMPUTED_VALUE"""),"isha.sanower255@gmail.com")</f>
        <v>isha.sanower255@gmail.com</v>
      </c>
      <c r="C38" s="1" t="str">
        <f>IFERROR(__xludf.DUMMYFUNCTION("""COMPUTED_VALUE"""),"Isha Sanower Baxla")</f>
        <v>Isha Sanower Baxla</v>
      </c>
      <c r="D38" s="1" t="str">
        <f>IFERROR(__xludf.DUMMYFUNCTION("""COMPUTED_VALUE"""),"B.Ed")</f>
        <v>B.Ed</v>
      </c>
      <c r="E38" s="1" t="str">
        <f>IFERROR(__xludf.DUMMYFUNCTION("""COMPUTED_VALUE"""),"21/1678")</f>
        <v>21/1678</v>
      </c>
      <c r="F38" s="3"/>
      <c r="G38" s="1" t="str">
        <f>IFERROR(__xludf.DUMMYFUNCTION("""COMPUTED_VALUE"""),"Najafgarh, New Delhi")</f>
        <v>Najafgarh, New Delhi</v>
      </c>
      <c r="H38" s="1" t="str">
        <f>IFERROR(__xludf.DUMMYFUNCTION("""COMPUTED_VALUE"""),"Holy cross sr sec school, Najafgarh")</f>
        <v>Holy cross sr sec school, Najafgarh</v>
      </c>
      <c r="I38" s="1" t="str">
        <f>IFERROR(__xludf.DUMMYFUNCTION("""COMPUTED_VALUE"""),"Yes")</f>
        <v>Yes</v>
      </c>
      <c r="J38" s="1" t="str">
        <f>IFERROR(__xludf.DUMMYFUNCTION("""COMPUTED_VALUE"""),"Vandana Ghai Mam")</f>
        <v>Vandana Ghai Mam</v>
      </c>
      <c r="K38" s="1" t="str">
        <f>IFERROR(__xludf.DUMMYFUNCTION("""COMPUTED_VALUE"""),"More than 6 hours")</f>
        <v>More than 6 hours</v>
      </c>
      <c r="L38" s="1" t="str">
        <f>IFERROR(__xludf.DUMMYFUNCTION("""COMPUTED_VALUE"""),"Time saved in travelling, Convenience to outstation students")</f>
        <v>Time saved in travelling, Convenience to outstation students</v>
      </c>
      <c r="M38" s="1" t="str">
        <f>IFERROR(__xludf.DUMMYFUNCTION("""COMPUTED_VALUE"""),"Students are sometimes less involved/engaged (leave the class in between)")</f>
        <v>Students are sometimes less involved/engaged (leave the class in between)</v>
      </c>
      <c r="N38" s="1">
        <f>IFERROR(__xludf.DUMMYFUNCTION("""COMPUTED_VALUE"""),8.0)</f>
        <v>8</v>
      </c>
      <c r="O38" s="1" t="str">
        <f>IFERROR(__xludf.DUMMYFUNCTION("""COMPUTED_VALUE"""),"Blended Learning (both)")</f>
        <v>Blended Learning (both)</v>
      </c>
      <c r="P38" s="1" t="str">
        <f>IFERROR(__xludf.DUMMYFUNCTION("""COMPUTED_VALUE"""),"Compulsion due to pandemic")</f>
        <v>Compulsion due to pandemic</v>
      </c>
      <c r="Q38" s="1" t="str">
        <f>IFERROR(__xludf.DUMMYFUNCTION("""COMPUTED_VALUE"""),"Yes")</f>
        <v>Yes</v>
      </c>
      <c r="R38" s="1" t="str">
        <f>IFERROR(__xludf.DUMMYFUNCTION("""COMPUTED_VALUE"""),"Yes")</f>
        <v>Yes</v>
      </c>
      <c r="S38" s="1" t="str">
        <f>IFERROR(__xludf.DUMMYFUNCTION("""COMPUTED_VALUE"""),"Yes")</f>
        <v>Yes</v>
      </c>
      <c r="T38" s="1" t="str">
        <f>IFERROR(__xludf.DUMMYFUNCTION("""COMPUTED_VALUE"""),"No")</f>
        <v>No</v>
      </c>
      <c r="U38" s="1" t="str">
        <f>IFERROR(__xludf.DUMMYFUNCTION("""COMPUTED_VALUE"""),"Yes")</f>
        <v>Yes</v>
      </c>
      <c r="V38" s="1" t="str">
        <f>IFERROR(__xludf.DUMMYFUNCTION("""COMPUTED_VALUE"""),"Online")</f>
        <v>Online</v>
      </c>
      <c r="W38" s="1" t="str">
        <f>IFERROR(__xludf.DUMMYFUNCTION("""COMPUTED_VALUE"""),"No")</f>
        <v>No</v>
      </c>
      <c r="X38" s="1" t="str">
        <f>IFERROR(__xludf.DUMMYFUNCTION("""COMPUTED_VALUE"""),"Yes")</f>
        <v>Yes</v>
      </c>
      <c r="Y38" s="1" t="str">
        <f>IFERROR(__xludf.DUMMYFUNCTION("""COMPUTED_VALUE"""),"Yes")</f>
        <v>Yes</v>
      </c>
      <c r="Z38" s="1" t="str">
        <f>IFERROR(__xludf.DUMMYFUNCTION("""COMPUTED_VALUE"""),"Yes")</f>
        <v>Yes</v>
      </c>
      <c r="AA38" s="1" t="str">
        <f>IFERROR(__xludf.DUMMYFUNCTION("""COMPUTED_VALUE"""),"Yes")</f>
        <v>Yes</v>
      </c>
      <c r="AB38" s="1" t="str">
        <f>IFERROR(__xludf.DUMMYFUNCTION("""COMPUTED_VALUE"""),"No")</f>
        <v>No</v>
      </c>
      <c r="AC38" s="1" t="str">
        <f>IFERROR(__xludf.DUMMYFUNCTION("""COMPUTED_VALUE"""),"No")</f>
        <v>No</v>
      </c>
      <c r="AD38" s="1" t="str">
        <f>IFERROR(__xludf.DUMMYFUNCTION("""COMPUTED_VALUE"""),"None")</f>
        <v>None</v>
      </c>
      <c r="AE38" s="1" t="str">
        <f>IFERROR(__xludf.DUMMYFUNCTION("""COMPUTED_VALUE"""),"No")</f>
        <v>No</v>
      </c>
      <c r="AF38" s="1" t="str">
        <f>IFERROR(__xludf.DUMMYFUNCTION("""COMPUTED_VALUE"""),"None")</f>
        <v>None</v>
      </c>
      <c r="AG38" s="1" t="str">
        <f>IFERROR(__xludf.DUMMYFUNCTION("""COMPUTED_VALUE"""),"None")</f>
        <v>None</v>
      </c>
      <c r="AH38" s="1" t="str">
        <f>IFERROR(__xludf.DUMMYFUNCTION("""COMPUTED_VALUE"""),"Second Dose")</f>
        <v>Second Dose</v>
      </c>
      <c r="AI38" s="1" t="str">
        <f>IFERROR(__xludf.DUMMYFUNCTION("""COMPUTED_VALUE"""),"Yes")</f>
        <v>Yes</v>
      </c>
    </row>
    <row r="39">
      <c r="A39" s="2">
        <f>IFERROR(__xludf.DUMMYFUNCTION("""COMPUTED_VALUE"""),44580.536540312496)</f>
        <v>44580.53654</v>
      </c>
      <c r="B39" s="1" t="str">
        <f>IFERROR(__xludf.DUMMYFUNCTION("""COMPUTED_VALUE"""),"neelamsharma231995@gmail.com")</f>
        <v>neelamsharma231995@gmail.com</v>
      </c>
      <c r="C39" s="1" t="str">
        <f>IFERROR(__xludf.DUMMYFUNCTION("""COMPUTED_VALUE"""),"Neelam")</f>
        <v>Neelam</v>
      </c>
      <c r="D39" s="1" t="str">
        <f>IFERROR(__xludf.DUMMYFUNCTION("""COMPUTED_VALUE"""),"B.Ed")</f>
        <v>B.Ed</v>
      </c>
      <c r="E39" s="1" t="str">
        <f>IFERROR(__xludf.DUMMYFUNCTION("""COMPUTED_VALUE"""),"21/1720")</f>
        <v>21/1720</v>
      </c>
      <c r="F39" s="3">
        <f>IFERROR(__xludf.DUMMYFUNCTION("""COMPUTED_VALUE"""),8.384057348E9)</f>
        <v>8384057348</v>
      </c>
      <c r="G39" s="1" t="str">
        <f>IFERROR(__xludf.DUMMYFUNCTION("""COMPUTED_VALUE"""),"West Delhi")</f>
        <v>West Delhi</v>
      </c>
      <c r="H39" s="1" t="str">
        <f>IFERROR(__xludf.DUMMYFUNCTION("""COMPUTED_VALUE"""),"D.A.V Public School, Gurgaon (HR)")</f>
        <v>D.A.V Public School, Gurgaon (HR)</v>
      </c>
      <c r="I39" s="1" t="str">
        <f>IFERROR(__xludf.DUMMYFUNCTION("""COMPUTED_VALUE"""),"Yes")</f>
        <v>Yes</v>
      </c>
      <c r="J39" s="1" t="str">
        <f>IFERROR(__xludf.DUMMYFUNCTION("""COMPUTED_VALUE"""),"Alprata Ahuja")</f>
        <v>Alprata Ahuja</v>
      </c>
      <c r="K39" s="1" t="str">
        <f>IFERROR(__xludf.DUMMYFUNCTION("""COMPUTED_VALUE"""),"More than 6 hours")</f>
        <v>More than 6 hours</v>
      </c>
      <c r="L39" s="1" t="str">
        <f>IFERROR(__xludf.DUMMYFUNCTION("""COMPUTED_VALUE"""),"Time saved in travelling, Easy access to online study material, Convenience to outstation students")</f>
        <v>Time saved in travelling, Easy access to online study material, Convenience to outstation students</v>
      </c>
      <c r="M39" s="1" t="str">
        <f>IFERROR(__xludf.DUMMYFUNCTION("""COMPUTED_VALUE"""),"Having issues with eyes and headache due  to continous online classes")</f>
        <v>Having issues with eyes and headache due  to continous online classes</v>
      </c>
      <c r="N39" s="1">
        <f>IFERROR(__xludf.DUMMYFUNCTION("""COMPUTED_VALUE"""),8.0)</f>
        <v>8</v>
      </c>
      <c r="O39" s="1" t="str">
        <f>IFERROR(__xludf.DUMMYFUNCTION("""COMPUTED_VALUE"""),"Blended Learning (both)")</f>
        <v>Blended Learning (both)</v>
      </c>
      <c r="P39" s="1" t="str">
        <f>IFERROR(__xludf.DUMMYFUNCTION("""COMPUTED_VALUE"""),"Compulsion due to pandemic")</f>
        <v>Compulsion due to pandemic</v>
      </c>
      <c r="Q39" s="1" t="str">
        <f>IFERROR(__xludf.DUMMYFUNCTION("""COMPUTED_VALUE"""),"Yes")</f>
        <v>Yes</v>
      </c>
      <c r="R39" s="1" t="str">
        <f>IFERROR(__xludf.DUMMYFUNCTION("""COMPUTED_VALUE"""),"Yes")</f>
        <v>Yes</v>
      </c>
      <c r="S39" s="1" t="str">
        <f>IFERROR(__xludf.DUMMYFUNCTION("""COMPUTED_VALUE"""),"Yes")</f>
        <v>Yes</v>
      </c>
      <c r="T39" s="1" t="str">
        <f>IFERROR(__xludf.DUMMYFUNCTION("""COMPUTED_VALUE"""),"No")</f>
        <v>No</v>
      </c>
      <c r="U39" s="1" t="str">
        <f>IFERROR(__xludf.DUMMYFUNCTION("""COMPUTED_VALUE"""),"Yes")</f>
        <v>Yes</v>
      </c>
      <c r="V39" s="1" t="str">
        <f>IFERROR(__xludf.DUMMYFUNCTION("""COMPUTED_VALUE"""),"Offline")</f>
        <v>Offline</v>
      </c>
      <c r="W39" s="1" t="str">
        <f>IFERROR(__xludf.DUMMYFUNCTION("""COMPUTED_VALUE"""),"No")</f>
        <v>No</v>
      </c>
      <c r="X39" s="1" t="str">
        <f>IFERROR(__xludf.DUMMYFUNCTION("""COMPUTED_VALUE"""),"Yes")</f>
        <v>Yes</v>
      </c>
      <c r="Y39" s="1" t="str">
        <f>IFERROR(__xludf.DUMMYFUNCTION("""COMPUTED_VALUE"""),"Yes")</f>
        <v>Yes</v>
      </c>
      <c r="Z39" s="1" t="str">
        <f>IFERROR(__xludf.DUMMYFUNCTION("""COMPUTED_VALUE"""),"Yes")</f>
        <v>Yes</v>
      </c>
      <c r="AA39" s="1" t="str">
        <f>IFERROR(__xludf.DUMMYFUNCTION("""COMPUTED_VALUE"""),"Yes")</f>
        <v>Yes</v>
      </c>
      <c r="AB39" s="1" t="str">
        <f>IFERROR(__xludf.DUMMYFUNCTION("""COMPUTED_VALUE"""),"We are not having any tutorials right now, kindly a lot a teacher")</f>
        <v>We are not having any tutorials right now, kindly a lot a teacher</v>
      </c>
      <c r="AC39" s="1" t="str">
        <f>IFERROR(__xludf.DUMMYFUNCTION("""COMPUTED_VALUE"""),"Yes, I do sometimes")</f>
        <v>Yes, I do sometimes</v>
      </c>
      <c r="AD39" s="1" t="str">
        <f>IFERROR(__xludf.DUMMYFUNCTION("""COMPUTED_VALUE"""),"None")</f>
        <v>None</v>
      </c>
      <c r="AE39" s="1" t="str">
        <f>IFERROR(__xludf.DUMMYFUNCTION("""COMPUTED_VALUE"""),"I always try to involve myself in learning something new. ")</f>
        <v>I always try to involve myself in learning something new. </v>
      </c>
      <c r="AF39" s="1" t="str">
        <f>IFERROR(__xludf.DUMMYFUNCTION("""COMPUTED_VALUE"""),"None")</f>
        <v>None</v>
      </c>
      <c r="AG39" s="1" t="str">
        <f>IFERROR(__xludf.DUMMYFUNCTION("""COMPUTED_VALUE"""),"Mild: Symptoms effectively managed at home")</f>
        <v>Mild: Symptoms effectively managed at home</v>
      </c>
      <c r="AH39" s="1" t="str">
        <f>IFERROR(__xludf.DUMMYFUNCTION("""COMPUTED_VALUE"""),"Second Dose")</f>
        <v>Second Dose</v>
      </c>
      <c r="AI39" s="1" t="str">
        <f>IFERROR(__xludf.DUMMYFUNCTION("""COMPUTED_VALUE"""),"No")</f>
        <v>No</v>
      </c>
    </row>
    <row r="40">
      <c r="A40" s="2">
        <f>IFERROR(__xludf.DUMMYFUNCTION("""COMPUTED_VALUE"""),44580.536699247685)</f>
        <v>44580.5367</v>
      </c>
      <c r="B40" s="1" t="str">
        <f>IFERROR(__xludf.DUMMYFUNCTION("""COMPUTED_VALUE"""),"ritu67sharma67@gmail.com")</f>
        <v>ritu67sharma67@gmail.com</v>
      </c>
      <c r="C40" s="1" t="str">
        <f>IFERROR(__xludf.DUMMYFUNCTION("""COMPUTED_VALUE"""),"Ritu kumari")</f>
        <v>Ritu kumari</v>
      </c>
      <c r="D40" s="1" t="str">
        <f>IFERROR(__xludf.DUMMYFUNCTION("""COMPUTED_VALUE"""),"B.Ed")</f>
        <v>B.Ed</v>
      </c>
      <c r="E40" s="1" t="str">
        <f>IFERROR(__xludf.DUMMYFUNCTION("""COMPUTED_VALUE"""),"21/1723")</f>
        <v>21/1723</v>
      </c>
      <c r="F40" s="3">
        <f>IFERROR(__xludf.DUMMYFUNCTION("""COMPUTED_VALUE"""),8.512892189E9)</f>
        <v>8512892189</v>
      </c>
      <c r="G40" s="1" t="str">
        <f>IFERROR(__xludf.DUMMYFUNCTION("""COMPUTED_VALUE"""),"Delhi")</f>
        <v>Delhi</v>
      </c>
      <c r="H40" s="1" t="str">
        <f>IFERROR(__xludf.DUMMYFUNCTION("""COMPUTED_VALUE"""),"rajkiya pratibha vikas vidhyalaya yamuna vihar delhi")</f>
        <v>rajkiya pratibha vikas vidhyalaya yamuna vihar delhi</v>
      </c>
      <c r="I40" s="1" t="str">
        <f>IFERROR(__xludf.DUMMYFUNCTION("""COMPUTED_VALUE"""),"Yes")</f>
        <v>Yes</v>
      </c>
      <c r="J40" s="1" t="str">
        <f>IFERROR(__xludf.DUMMYFUNCTION("""COMPUTED_VALUE"""),"Alprata  Ahuja")</f>
        <v>Alprata  Ahuja</v>
      </c>
      <c r="K40" s="1" t="str">
        <f>IFERROR(__xludf.DUMMYFUNCTION("""COMPUTED_VALUE"""),"More than 6 hours")</f>
        <v>More than 6 hours</v>
      </c>
      <c r="L40" s="1" t="str">
        <f>IFERROR(__xludf.DUMMYFUNCTION("""COMPUTED_VALUE"""),"Other")</f>
        <v>Other</v>
      </c>
      <c r="M40" s="1" t="str">
        <f>IFERROR(__xludf.DUMMYFUNCTION("""COMPUTED_VALUE"""),"Lack of physical interaction and personal touch ‘")</f>
        <v>Lack of physical interaction and personal touch ‘</v>
      </c>
      <c r="N40" s="1">
        <f>IFERROR(__xludf.DUMMYFUNCTION("""COMPUTED_VALUE"""),6.0)</f>
        <v>6</v>
      </c>
      <c r="O40" s="1" t="str">
        <f>IFERROR(__xludf.DUMMYFUNCTION("""COMPUTED_VALUE"""),"Blended Learning (both)")</f>
        <v>Blended Learning (both)</v>
      </c>
      <c r="P40" s="1" t="str">
        <f>IFERROR(__xludf.DUMMYFUNCTION("""COMPUTED_VALUE"""),"Compulsion due to pandemic")</f>
        <v>Compulsion due to pandemic</v>
      </c>
      <c r="Q40" s="1" t="str">
        <f>IFERROR(__xludf.DUMMYFUNCTION("""COMPUTED_VALUE"""),"No")</f>
        <v>No</v>
      </c>
      <c r="R40" s="1" t="str">
        <f>IFERROR(__xludf.DUMMYFUNCTION("""COMPUTED_VALUE"""),"Yes")</f>
        <v>Yes</v>
      </c>
      <c r="S40" s="1" t="str">
        <f>IFERROR(__xludf.DUMMYFUNCTION("""COMPUTED_VALUE"""),"No")</f>
        <v>No</v>
      </c>
      <c r="T40" s="1" t="str">
        <f>IFERROR(__xludf.DUMMYFUNCTION("""COMPUTED_VALUE"""),"No")</f>
        <v>No</v>
      </c>
      <c r="U40" s="1" t="str">
        <f>IFERROR(__xludf.DUMMYFUNCTION("""COMPUTED_VALUE"""),"Yes")</f>
        <v>Yes</v>
      </c>
      <c r="V40" s="1" t="str">
        <f>IFERROR(__xludf.DUMMYFUNCTION("""COMPUTED_VALUE"""),"Offline")</f>
        <v>Offline</v>
      </c>
      <c r="W40" s="1" t="str">
        <f>IFERROR(__xludf.DUMMYFUNCTION("""COMPUTED_VALUE"""),"No")</f>
        <v>No</v>
      </c>
      <c r="X40" s="1" t="str">
        <f>IFERROR(__xludf.DUMMYFUNCTION("""COMPUTED_VALUE"""),"Yes")</f>
        <v>Yes</v>
      </c>
      <c r="Y40" s="1" t="str">
        <f>IFERROR(__xludf.DUMMYFUNCTION("""COMPUTED_VALUE"""),"Yes")</f>
        <v>Yes</v>
      </c>
      <c r="Z40" s="1" t="str">
        <f>IFERROR(__xludf.DUMMYFUNCTION("""COMPUTED_VALUE"""),"Yes")</f>
        <v>Yes</v>
      </c>
      <c r="AA40" s="1" t="str">
        <f>IFERROR(__xludf.DUMMYFUNCTION("""COMPUTED_VALUE"""),"No")</f>
        <v>No</v>
      </c>
      <c r="AB40" s="1" t="str">
        <f>IFERROR(__xludf.DUMMYFUNCTION("""COMPUTED_VALUE"""),"Yes ,when we have querry related to course or other perspective then college help them")</f>
        <v>Yes ,when we have querry related to course or other perspective then college help them</v>
      </c>
      <c r="AC40" s="1" t="str">
        <f>IFERROR(__xludf.DUMMYFUNCTION("""COMPUTED_VALUE"""),"Yes")</f>
        <v>Yes</v>
      </c>
      <c r="AD4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40" s="1" t="str">
        <f>IFERROR(__xludf.DUMMYFUNCTION("""COMPUTED_VALUE"""),"I go outside in open fresh air like i go to my village ")</f>
        <v>I go outside in open fresh air like i go to my village </v>
      </c>
      <c r="AF40"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40" s="1" t="str">
        <f>IFERROR(__xludf.DUMMYFUNCTION("""COMPUTED_VALUE"""),"Mild: Symptoms effectively managed at home")</f>
        <v>Mild: Symptoms effectively managed at home</v>
      </c>
      <c r="AH40" s="1" t="str">
        <f>IFERROR(__xludf.DUMMYFUNCTION("""COMPUTED_VALUE"""),"Second Dose")</f>
        <v>Second Dose</v>
      </c>
      <c r="AI40" s="1" t="str">
        <f>IFERROR(__xludf.DUMMYFUNCTION("""COMPUTED_VALUE"""),"No")</f>
        <v>No</v>
      </c>
    </row>
    <row r="41">
      <c r="A41" s="2">
        <f>IFERROR(__xludf.DUMMYFUNCTION("""COMPUTED_VALUE"""),44580.54242241898)</f>
        <v>44580.54242</v>
      </c>
      <c r="B41" s="1" t="str">
        <f>IFERROR(__xludf.DUMMYFUNCTION("""COMPUTED_VALUE"""),"sheebaansari068@gmail.com")</f>
        <v>sheebaansari068@gmail.com</v>
      </c>
      <c r="C41" s="1" t="str">
        <f>IFERROR(__xludf.DUMMYFUNCTION("""COMPUTED_VALUE"""),"Sheeba")</f>
        <v>Sheeba</v>
      </c>
      <c r="D41" s="1" t="str">
        <f>IFERROR(__xludf.DUMMYFUNCTION("""COMPUTED_VALUE"""),"B.Ed")</f>
        <v>B.Ed</v>
      </c>
      <c r="E41" s="1" t="str">
        <f>IFERROR(__xludf.DUMMYFUNCTION("""COMPUTED_VALUE"""),"21/1697")</f>
        <v>21/1697</v>
      </c>
      <c r="F41" s="3">
        <f>IFERROR(__xludf.DUMMYFUNCTION("""COMPUTED_VALUE"""),8.368829391E9)</f>
        <v>8368829391</v>
      </c>
      <c r="G41" s="1" t="str">
        <f>IFERROR(__xludf.DUMMYFUNCTION("""COMPUTED_VALUE"""),"Delhi")</f>
        <v>Delhi</v>
      </c>
      <c r="H41" s="1" t="str">
        <f>IFERROR(__xludf.DUMMYFUNCTION("""COMPUTED_VALUE"""),"Govt girls secondary school")</f>
        <v>Govt girls secondary school</v>
      </c>
      <c r="I41" s="1" t="str">
        <f>IFERROR(__xludf.DUMMYFUNCTION("""COMPUTED_VALUE"""),"Yes")</f>
        <v>Yes</v>
      </c>
      <c r="J41" s="1" t="str">
        <f>IFERROR(__xludf.DUMMYFUNCTION("""COMPUTED_VALUE"""),"Rajrani mam")</f>
        <v>Rajrani mam</v>
      </c>
      <c r="K41" s="1" t="str">
        <f>IFERROR(__xludf.DUMMYFUNCTION("""COMPUTED_VALUE"""),"5-6 hours")</f>
        <v>5-6 hours</v>
      </c>
      <c r="L41" s="1" t="str">
        <f>IFERROR(__xludf.DUMMYFUNCTION("""COMPUTED_VALUE"""),"Time saved in travelling, Easy access to online study material, Convenience to outstation students")</f>
        <v>Time saved in travelling, Easy access to online study material, Convenience to outstation students</v>
      </c>
      <c r="M41" s="1" t="str">
        <f>IFERROR(__xludf.DUMMYFUNCTION("""COMPUTED_VALUE"""),"Lack of physical interaction and personal touch ‘")</f>
        <v>Lack of physical interaction and personal touch ‘</v>
      </c>
      <c r="N41" s="1">
        <f>IFERROR(__xludf.DUMMYFUNCTION("""COMPUTED_VALUE"""),9.0)</f>
        <v>9</v>
      </c>
      <c r="O41" s="1" t="str">
        <f>IFERROR(__xludf.DUMMYFUNCTION("""COMPUTED_VALUE"""),"Online")</f>
        <v>Online</v>
      </c>
      <c r="P41" s="1" t="str">
        <f>IFERROR(__xludf.DUMMYFUNCTION("""COMPUTED_VALUE"""),"Satisfactory")</f>
        <v>Satisfactory</v>
      </c>
      <c r="Q41" s="1" t="str">
        <f>IFERROR(__xludf.DUMMYFUNCTION("""COMPUTED_VALUE"""),"Yes")</f>
        <v>Yes</v>
      </c>
      <c r="R41" s="1" t="str">
        <f>IFERROR(__xludf.DUMMYFUNCTION("""COMPUTED_VALUE"""),"Yes")</f>
        <v>Yes</v>
      </c>
      <c r="S41" s="1" t="str">
        <f>IFERROR(__xludf.DUMMYFUNCTION("""COMPUTED_VALUE"""),"Yes")</f>
        <v>Yes</v>
      </c>
      <c r="T41" s="1" t="str">
        <f>IFERROR(__xludf.DUMMYFUNCTION("""COMPUTED_VALUE"""),"Yes")</f>
        <v>Yes</v>
      </c>
      <c r="U41" s="1" t="str">
        <f>IFERROR(__xludf.DUMMYFUNCTION("""COMPUTED_VALUE"""),"Yes")</f>
        <v>Yes</v>
      </c>
      <c r="V41" s="1" t="str">
        <f>IFERROR(__xludf.DUMMYFUNCTION("""COMPUTED_VALUE"""),"Online")</f>
        <v>Online</v>
      </c>
      <c r="W41" s="1" t="str">
        <f>IFERROR(__xludf.DUMMYFUNCTION("""COMPUTED_VALUE"""),"No")</f>
        <v>No</v>
      </c>
      <c r="X41" s="1" t="str">
        <f>IFERROR(__xludf.DUMMYFUNCTION("""COMPUTED_VALUE"""),"Yes")</f>
        <v>Yes</v>
      </c>
      <c r="Y41" s="1" t="str">
        <f>IFERROR(__xludf.DUMMYFUNCTION("""COMPUTED_VALUE"""),"Yes")</f>
        <v>Yes</v>
      </c>
      <c r="Z41" s="1" t="str">
        <f>IFERROR(__xludf.DUMMYFUNCTION("""COMPUTED_VALUE"""),"Yes")</f>
        <v>Yes</v>
      </c>
      <c r="AA41" s="1" t="str">
        <f>IFERROR(__xludf.DUMMYFUNCTION("""COMPUTED_VALUE"""),"No")</f>
        <v>No</v>
      </c>
      <c r="AB41" s="1" t="str">
        <f>IFERROR(__xludf.DUMMYFUNCTION("""COMPUTED_VALUE"""),"No")</f>
        <v>No</v>
      </c>
      <c r="AC41" s="1" t="str">
        <f>IFERROR(__xludf.DUMMYFUNCTION("""COMPUTED_VALUE"""),"No")</f>
        <v>No</v>
      </c>
      <c r="AD4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41" s="1" t="str">
        <f>IFERROR(__xludf.DUMMYFUNCTION("""COMPUTED_VALUE"""),"Meditation")</f>
        <v>Meditation</v>
      </c>
      <c r="AF41" s="1" t="str">
        <f>IFERROR(__xludf.DUMMYFUNCTION("""COMPUTED_VALUE"""),"None")</f>
        <v>None</v>
      </c>
      <c r="AG41" s="1" t="str">
        <f>IFERROR(__xludf.DUMMYFUNCTION("""COMPUTED_VALUE"""),"None")</f>
        <v>None</v>
      </c>
      <c r="AH41" s="1" t="str">
        <f>IFERROR(__xludf.DUMMYFUNCTION("""COMPUTED_VALUE"""),"First Dose")</f>
        <v>First Dose</v>
      </c>
      <c r="AI41" s="1" t="str">
        <f>IFERROR(__xludf.DUMMYFUNCTION("""COMPUTED_VALUE"""),"No")</f>
        <v>No</v>
      </c>
    </row>
    <row r="42">
      <c r="A42" s="2">
        <f>IFERROR(__xludf.DUMMYFUNCTION("""COMPUTED_VALUE"""),44580.546193368056)</f>
        <v>44580.54619</v>
      </c>
      <c r="B42" s="1" t="str">
        <f>IFERROR(__xludf.DUMMYFUNCTION("""COMPUTED_VALUE"""),"Kashyapsakshi.muz@gmail.com")</f>
        <v>Kashyapsakshi.muz@gmail.com</v>
      </c>
      <c r="C42" s="1" t="str">
        <f>IFERROR(__xludf.DUMMYFUNCTION("""COMPUTED_VALUE"""),"Sakshi Kumari")</f>
        <v>Sakshi Kumari</v>
      </c>
      <c r="D42" s="1" t="str">
        <f>IFERROR(__xludf.DUMMYFUNCTION("""COMPUTED_VALUE"""),"B.Ed")</f>
        <v>B.Ed</v>
      </c>
      <c r="E42" s="1" t="str">
        <f>IFERROR(__xludf.DUMMYFUNCTION("""COMPUTED_VALUE"""),"2021/1702")</f>
        <v>2021/1702</v>
      </c>
      <c r="F42" s="3"/>
      <c r="G42" s="1" t="str">
        <f>IFERROR(__xludf.DUMMYFUNCTION("""COMPUTED_VALUE"""),"Bihar")</f>
        <v>Bihar</v>
      </c>
      <c r="H42" s="1" t="str">
        <f>IFERROR(__xludf.DUMMYFUNCTION("""COMPUTED_VALUE"""),"DPS Bokaro steel city")</f>
        <v>DPS Bokaro steel city</v>
      </c>
      <c r="I42" s="1" t="str">
        <f>IFERROR(__xludf.DUMMYFUNCTION("""COMPUTED_VALUE"""),"No")</f>
        <v>No</v>
      </c>
      <c r="J42" s="1" t="str">
        <f>IFERROR(__xludf.DUMMYFUNCTION("""COMPUTED_VALUE"""),"Dr Rajrani kumari")</f>
        <v>Dr Rajrani kumari</v>
      </c>
      <c r="K42" s="1" t="str">
        <f>IFERROR(__xludf.DUMMYFUNCTION("""COMPUTED_VALUE"""),"More than 6 hours")</f>
        <v>More than 6 hours</v>
      </c>
      <c r="L42" s="1"/>
      <c r="M42"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42" s="1">
        <f>IFERROR(__xludf.DUMMYFUNCTION("""COMPUTED_VALUE"""),3.0)</f>
        <v>3</v>
      </c>
      <c r="O42" s="1" t="str">
        <f>IFERROR(__xludf.DUMMYFUNCTION("""COMPUTED_VALUE"""),"Offline")</f>
        <v>Offline</v>
      </c>
      <c r="P42" s="1" t="str">
        <f>IFERROR(__xludf.DUMMYFUNCTION("""COMPUTED_VALUE"""),"Not Satisfactory")</f>
        <v>Not Satisfactory</v>
      </c>
      <c r="Q42" s="1" t="str">
        <f>IFERROR(__xludf.DUMMYFUNCTION("""COMPUTED_VALUE"""),"No")</f>
        <v>No</v>
      </c>
      <c r="R42" s="1" t="str">
        <f>IFERROR(__xludf.DUMMYFUNCTION("""COMPUTED_VALUE"""),"No")</f>
        <v>No</v>
      </c>
      <c r="S42" s="1" t="str">
        <f>IFERROR(__xludf.DUMMYFUNCTION("""COMPUTED_VALUE"""),"Yes")</f>
        <v>Yes</v>
      </c>
      <c r="T42" s="1" t="str">
        <f>IFERROR(__xludf.DUMMYFUNCTION("""COMPUTED_VALUE"""),"No")</f>
        <v>No</v>
      </c>
      <c r="U42" s="1" t="str">
        <f>IFERROR(__xludf.DUMMYFUNCTION("""COMPUTED_VALUE"""),"Yes")</f>
        <v>Yes</v>
      </c>
      <c r="V42" s="1" t="str">
        <f>IFERROR(__xludf.DUMMYFUNCTION("""COMPUTED_VALUE"""),"Offline")</f>
        <v>Offline</v>
      </c>
      <c r="W42" s="1" t="str">
        <f>IFERROR(__xludf.DUMMYFUNCTION("""COMPUTED_VALUE"""),"No")</f>
        <v>No</v>
      </c>
      <c r="X42" s="1" t="str">
        <f>IFERROR(__xludf.DUMMYFUNCTION("""COMPUTED_VALUE"""),"Yes")</f>
        <v>Yes</v>
      </c>
      <c r="Y42" s="1" t="str">
        <f>IFERROR(__xludf.DUMMYFUNCTION("""COMPUTED_VALUE"""),"Yes")</f>
        <v>Yes</v>
      </c>
      <c r="Z42" s="1" t="str">
        <f>IFERROR(__xludf.DUMMYFUNCTION("""COMPUTED_VALUE"""),"Yes")</f>
        <v>Yes</v>
      </c>
      <c r="AA42" s="1" t="str">
        <f>IFERROR(__xludf.DUMMYFUNCTION("""COMPUTED_VALUE"""),"Yes")</f>
        <v>Yes</v>
      </c>
      <c r="AB42" s="1"/>
      <c r="AC42" s="1"/>
      <c r="AD42" s="1" t="str">
        <f>IFERROR(__xludf.DUMMYFUNCTION("""COMPUTED_VALUE"""),"None")</f>
        <v>None</v>
      </c>
      <c r="AE42" s="1"/>
      <c r="AF42" s="1" t="str">
        <f>IFERROR(__xludf.DUMMYFUNCTION("""COMPUTED_VALUE"""),"Mild: Family members ocassionally short-tempered with one another;no physical violence.")</f>
        <v>Mild: Family members ocassionally short-tempered with one another;no physical violence.</v>
      </c>
      <c r="AG42" s="1" t="str">
        <f>IFERROR(__xludf.DUMMYFUNCTION("""COMPUTED_VALUE"""),"Mild: Symptoms effectively managed at home")</f>
        <v>Mild: Symptoms effectively managed at home</v>
      </c>
      <c r="AH42" s="1" t="str">
        <f>IFERROR(__xludf.DUMMYFUNCTION("""COMPUTED_VALUE"""),"Second Dose")</f>
        <v>Second Dose</v>
      </c>
      <c r="AI42" s="1" t="str">
        <f>IFERROR(__xludf.DUMMYFUNCTION("""COMPUTED_VALUE"""),"No")</f>
        <v>No</v>
      </c>
    </row>
    <row r="43">
      <c r="A43" s="2">
        <f>IFERROR(__xludf.DUMMYFUNCTION("""COMPUTED_VALUE"""),44580.54730137731)</f>
        <v>44580.5473</v>
      </c>
      <c r="B43" s="1" t="str">
        <f>IFERROR(__xludf.DUMMYFUNCTION("""COMPUTED_VALUE"""),"disha.16mayy@gmail.com")</f>
        <v>disha.16mayy@gmail.com</v>
      </c>
      <c r="C43" s="1" t="str">
        <f>IFERROR(__xludf.DUMMYFUNCTION("""COMPUTED_VALUE"""),"Disha Sharma")</f>
        <v>Disha Sharma</v>
      </c>
      <c r="D43" s="1" t="str">
        <f>IFERROR(__xludf.DUMMYFUNCTION("""COMPUTED_VALUE"""),"B.Ed")</f>
        <v>B.Ed</v>
      </c>
      <c r="E43" s="1" t="str">
        <f>IFERROR(__xludf.DUMMYFUNCTION("""COMPUTED_VALUE"""),"21/1719")</f>
        <v>21/1719</v>
      </c>
      <c r="F43" s="3">
        <f>IFERROR(__xludf.DUMMYFUNCTION("""COMPUTED_VALUE"""),8.36869156E9)</f>
        <v>8368691560</v>
      </c>
      <c r="G43" s="1" t="str">
        <f>IFERROR(__xludf.DUMMYFUNCTION("""COMPUTED_VALUE"""),"Ghaziabad, Uttar Pradesh ")</f>
        <v>Ghaziabad, Uttar Pradesh </v>
      </c>
      <c r="H43" s="1" t="str">
        <f>IFERROR(__xludf.DUMMYFUNCTION("""COMPUTED_VALUE"""),"D.A.V Public School ")</f>
        <v>D.A.V Public School </v>
      </c>
      <c r="I43" s="1" t="str">
        <f>IFERROR(__xludf.DUMMYFUNCTION("""COMPUTED_VALUE"""),"Yes")</f>
        <v>Yes</v>
      </c>
      <c r="J43" s="1" t="str">
        <f>IFERROR(__xludf.DUMMYFUNCTION("""COMPUTED_VALUE"""),"Ms. Alprata Ahuja ")</f>
        <v>Ms. Alprata Ahuja </v>
      </c>
      <c r="K43" s="1" t="str">
        <f>IFERROR(__xludf.DUMMYFUNCTION("""COMPUTED_VALUE"""),"More than 6 hours")</f>
        <v>More than 6 hours</v>
      </c>
      <c r="L43" s="1" t="str">
        <f>IFERROR(__xludf.DUMMYFUNCTION("""COMPUTED_VALUE"""),"Time saved in travelling, Easy access to online study material, Convenience to outstation students")</f>
        <v>Time saved in travelling, Easy access to online study material, Convenience to outstation students</v>
      </c>
      <c r="M43" s="1" t="str">
        <f>IFERROR(__xludf.DUMMYFUNCTION("""COMPUTED_VALUE"""),"Its impacting the physical health mainly because of the curricular load, there are so many subjects we have classes back to back with little or no breaks. The long sitting hours are affecting the body posture. Also it's very titing and stressful mentally "&amp;"also as there is a lot to grasp everyday. I wish we had limited subjects especially the tutorial thing adds significantly to the amount of work. ")</f>
        <v>Its impacting the physical health mainly because of the curricular load, there are so many subjects we have classes back to back with little or no breaks. The long sitting hours are affecting the body posture. Also it's very titing and stressful mentally also as there is a lot to grasp everyday. I wish we had limited subjects especially the tutorial thing adds significantly to the amount of work. </v>
      </c>
      <c r="N43" s="1">
        <f>IFERROR(__xludf.DUMMYFUNCTION("""COMPUTED_VALUE"""),10.0)</f>
        <v>10</v>
      </c>
      <c r="O43" s="1" t="str">
        <f>IFERROR(__xludf.DUMMYFUNCTION("""COMPUTED_VALUE"""),"Online")</f>
        <v>Online</v>
      </c>
      <c r="P43" s="1" t="str">
        <f>IFERROR(__xludf.DUMMYFUNCTION("""COMPUTED_VALUE"""),"Satisfactory")</f>
        <v>Satisfactory</v>
      </c>
      <c r="Q43" s="1" t="str">
        <f>IFERROR(__xludf.DUMMYFUNCTION("""COMPUTED_VALUE"""),"Yes")</f>
        <v>Yes</v>
      </c>
      <c r="R43" s="1" t="str">
        <f>IFERROR(__xludf.DUMMYFUNCTION("""COMPUTED_VALUE"""),"Yes")</f>
        <v>Yes</v>
      </c>
      <c r="S43" s="1" t="str">
        <f>IFERROR(__xludf.DUMMYFUNCTION("""COMPUTED_VALUE"""),"Yes")</f>
        <v>Yes</v>
      </c>
      <c r="T43" s="1" t="str">
        <f>IFERROR(__xludf.DUMMYFUNCTION("""COMPUTED_VALUE"""),"No")</f>
        <v>No</v>
      </c>
      <c r="U43" s="1" t="str">
        <f>IFERROR(__xludf.DUMMYFUNCTION("""COMPUTED_VALUE"""),"No")</f>
        <v>No</v>
      </c>
      <c r="V43" s="1" t="str">
        <f>IFERROR(__xludf.DUMMYFUNCTION("""COMPUTED_VALUE"""),"Online")</f>
        <v>Online</v>
      </c>
      <c r="W43" s="1" t="str">
        <f>IFERROR(__xludf.DUMMYFUNCTION("""COMPUTED_VALUE"""),"No")</f>
        <v>No</v>
      </c>
      <c r="X43" s="1" t="str">
        <f>IFERROR(__xludf.DUMMYFUNCTION("""COMPUTED_VALUE"""),"Yes")</f>
        <v>Yes</v>
      </c>
      <c r="Y43" s="1" t="str">
        <f>IFERROR(__xludf.DUMMYFUNCTION("""COMPUTED_VALUE"""),"Yes")</f>
        <v>Yes</v>
      </c>
      <c r="Z43" s="1" t="str">
        <f>IFERROR(__xludf.DUMMYFUNCTION("""COMPUTED_VALUE"""),"No")</f>
        <v>No</v>
      </c>
      <c r="AA43" s="1" t="str">
        <f>IFERROR(__xludf.DUMMYFUNCTION("""COMPUTED_VALUE"""),"Yes")</f>
        <v>Yes</v>
      </c>
      <c r="AB43" s="1" t="str">
        <f>IFERROR(__xludf.DUMMYFUNCTION("""COMPUTED_VALUE"""),"Please remove the tutorial from the curriculum. We already have so much workload. It gets so difficult to manage everything. ")</f>
        <v>Please remove the tutorial from the curriculum. We already have so much workload. It gets so difficult to manage everything. </v>
      </c>
      <c r="AC43" s="1"/>
      <c r="AD4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3" s="1" t="str">
        <f>IFERROR(__xludf.DUMMYFUNCTION("""COMPUTED_VALUE"""),"Honestly I dont think I am able to deal with the academic stress in this course. But yes sitting and talking with my family and friends helps. ")</f>
        <v>Honestly I dont think I am able to deal with the academic stress in this course. But yes sitting and talking with my family and friends helps. </v>
      </c>
      <c r="AF43" s="1" t="str">
        <f>IFERROR(__xludf.DUMMYFUNCTION("""COMPUTED_VALUE"""),"None")</f>
        <v>None</v>
      </c>
      <c r="AG43" s="1" t="str">
        <f>IFERROR(__xludf.DUMMYFUNCTION("""COMPUTED_VALUE"""),"None")</f>
        <v>None</v>
      </c>
      <c r="AH43" s="1"/>
      <c r="AI43" s="1" t="str">
        <f>IFERROR(__xludf.DUMMYFUNCTION("""COMPUTED_VALUE"""),"No")</f>
        <v>No</v>
      </c>
    </row>
    <row r="44">
      <c r="A44" s="2">
        <f>IFERROR(__xludf.DUMMYFUNCTION("""COMPUTED_VALUE"""),44580.54742828704)</f>
        <v>44580.54743</v>
      </c>
      <c r="B44" s="1" t="str">
        <f>IFERROR(__xludf.DUMMYFUNCTION("""COMPUTED_VALUE"""),"rajnirj3394@gmail.com")</f>
        <v>rajnirj3394@gmail.com</v>
      </c>
      <c r="C44" s="1" t="str">
        <f>IFERROR(__xludf.DUMMYFUNCTION("""COMPUTED_VALUE"""),"Rajni")</f>
        <v>Rajni</v>
      </c>
      <c r="D44" s="1" t="str">
        <f>IFERROR(__xludf.DUMMYFUNCTION("""COMPUTED_VALUE"""),"B.Ed")</f>
        <v>B.Ed</v>
      </c>
      <c r="E44" s="1" t="str">
        <f>IFERROR(__xludf.DUMMYFUNCTION("""COMPUTED_VALUE"""),"21/1709")</f>
        <v>21/1709</v>
      </c>
      <c r="F44" s="3">
        <f>IFERROR(__xludf.DUMMYFUNCTION("""COMPUTED_VALUE"""),9.990997534E9)</f>
        <v>9990997534</v>
      </c>
      <c r="G44" s="1" t="str">
        <f>IFERROR(__xludf.DUMMYFUNCTION("""COMPUTED_VALUE"""),"Delhi")</f>
        <v>Delhi</v>
      </c>
      <c r="H44" s="1" t="str">
        <f>IFERROR(__xludf.DUMMYFUNCTION("""COMPUTED_VALUE"""),"Rajkiye sarvoday kanya. Vidyalay")</f>
        <v>Rajkiye sarvoday kanya. Vidyalay</v>
      </c>
      <c r="I44" s="1" t="str">
        <f>IFERROR(__xludf.DUMMYFUNCTION("""COMPUTED_VALUE"""),"No")</f>
        <v>No</v>
      </c>
      <c r="J44" s="1"/>
      <c r="K44" s="1" t="str">
        <f>IFERROR(__xludf.DUMMYFUNCTION("""COMPUTED_VALUE"""),"More than 6 hours")</f>
        <v>More than 6 hours</v>
      </c>
      <c r="L44" s="1" t="str">
        <f>IFERROR(__xludf.DUMMYFUNCTION("""COMPUTED_VALUE"""),"Time saved in travelling")</f>
        <v>Time saved in travelling</v>
      </c>
      <c r="M44" s="1" t="str">
        <f>IFERROR(__xludf.DUMMYFUNCTION("""COMPUTED_VALUE"""),"Students are sometimes less involved/engaged (leave the class in between)")</f>
        <v>Students are sometimes less involved/engaged (leave the class in between)</v>
      </c>
      <c r="N44" s="1">
        <f>IFERROR(__xludf.DUMMYFUNCTION("""COMPUTED_VALUE"""),7.0)</f>
        <v>7</v>
      </c>
      <c r="O44" s="1" t="str">
        <f>IFERROR(__xludf.DUMMYFUNCTION("""COMPUTED_VALUE"""),"Blended Learning (both)")</f>
        <v>Blended Learning (both)</v>
      </c>
      <c r="P44" s="1" t="str">
        <f>IFERROR(__xludf.DUMMYFUNCTION("""COMPUTED_VALUE"""),"Not Satisfactory")</f>
        <v>Not Satisfactory</v>
      </c>
      <c r="Q44" s="1" t="str">
        <f>IFERROR(__xludf.DUMMYFUNCTION("""COMPUTED_VALUE"""),"Yes")</f>
        <v>Yes</v>
      </c>
      <c r="R44" s="1" t="str">
        <f>IFERROR(__xludf.DUMMYFUNCTION("""COMPUTED_VALUE"""),"No")</f>
        <v>No</v>
      </c>
      <c r="S44" s="1" t="str">
        <f>IFERROR(__xludf.DUMMYFUNCTION("""COMPUTED_VALUE"""),"No")</f>
        <v>No</v>
      </c>
      <c r="T44" s="1" t="str">
        <f>IFERROR(__xludf.DUMMYFUNCTION("""COMPUTED_VALUE"""),"No")</f>
        <v>No</v>
      </c>
      <c r="U44" s="1" t="str">
        <f>IFERROR(__xludf.DUMMYFUNCTION("""COMPUTED_VALUE"""),"Yes")</f>
        <v>Yes</v>
      </c>
      <c r="V44" s="1" t="str">
        <f>IFERROR(__xludf.DUMMYFUNCTION("""COMPUTED_VALUE"""),"Offline")</f>
        <v>Offline</v>
      </c>
      <c r="W44" s="1" t="str">
        <f>IFERROR(__xludf.DUMMYFUNCTION("""COMPUTED_VALUE"""),"No")</f>
        <v>No</v>
      </c>
      <c r="X44" s="1" t="str">
        <f>IFERROR(__xludf.DUMMYFUNCTION("""COMPUTED_VALUE"""),"No")</f>
        <v>No</v>
      </c>
      <c r="Y44" s="1" t="str">
        <f>IFERROR(__xludf.DUMMYFUNCTION("""COMPUTED_VALUE"""),"Yes")</f>
        <v>Yes</v>
      </c>
      <c r="Z44" s="1" t="str">
        <f>IFERROR(__xludf.DUMMYFUNCTION("""COMPUTED_VALUE"""),"No")</f>
        <v>No</v>
      </c>
      <c r="AA44" s="1" t="str">
        <f>IFERROR(__xludf.DUMMYFUNCTION("""COMPUTED_VALUE"""),"No")</f>
        <v>No</v>
      </c>
      <c r="AB44" s="1" t="str">
        <f>IFERROR(__xludf.DUMMYFUNCTION("""COMPUTED_VALUE"""),"No")</f>
        <v>No</v>
      </c>
      <c r="AC44" s="1" t="str">
        <f>IFERROR(__xludf.DUMMYFUNCTION("""COMPUTED_VALUE"""),"No")</f>
        <v>No</v>
      </c>
      <c r="AD4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4" s="1" t="str">
        <f>IFERROR(__xludf.DUMMYFUNCTION("""COMPUTED_VALUE"""),"Mild")</f>
        <v>Mild</v>
      </c>
      <c r="AF44" s="1" t="str">
        <f>IFERROR(__xludf.DUMMYFUNCTION("""COMPUTED_VALUE"""),"Mild: Family members ocassionally short-tempered with one another;no physical violence.")</f>
        <v>Mild: Family members ocassionally short-tempered with one another;no physical violence.</v>
      </c>
      <c r="AG44" s="1" t="str">
        <f>IFERROR(__xludf.DUMMYFUNCTION("""COMPUTED_VALUE"""),"Mild: Symptoms effectively managed at home")</f>
        <v>Mild: Symptoms effectively managed at home</v>
      </c>
      <c r="AH44" s="1" t="str">
        <f>IFERROR(__xludf.DUMMYFUNCTION("""COMPUTED_VALUE"""),"Second Dose")</f>
        <v>Second Dose</v>
      </c>
      <c r="AI44" s="1" t="str">
        <f>IFERROR(__xludf.DUMMYFUNCTION("""COMPUTED_VALUE"""),"No")</f>
        <v>No</v>
      </c>
    </row>
    <row r="45">
      <c r="A45" s="2">
        <f>IFERROR(__xludf.DUMMYFUNCTION("""COMPUTED_VALUE"""),44580.54780378472)</f>
        <v>44580.5478</v>
      </c>
      <c r="B45" s="1" t="str">
        <f>IFERROR(__xludf.DUMMYFUNCTION("""COMPUTED_VALUE"""),"shagundalal8@gmail.com")</f>
        <v>shagundalal8@gmail.com</v>
      </c>
      <c r="C45" s="1" t="str">
        <f>IFERROR(__xludf.DUMMYFUNCTION("""COMPUTED_VALUE"""),"Shagun")</f>
        <v>Shagun</v>
      </c>
      <c r="D45" s="1" t="str">
        <f>IFERROR(__xludf.DUMMYFUNCTION("""COMPUTED_VALUE"""),"B.Ed")</f>
        <v>B.Ed</v>
      </c>
      <c r="E45" s="1" t="str">
        <f>IFERROR(__xludf.DUMMYFUNCTION("""COMPUTED_VALUE"""),"21/1703")</f>
        <v>21/1703</v>
      </c>
      <c r="F45" s="3">
        <f>IFERROR(__xludf.DUMMYFUNCTION("""COMPUTED_VALUE"""),7.015319422E9)</f>
        <v>7015319422</v>
      </c>
      <c r="G45" s="1" t="str">
        <f>IFERROR(__xludf.DUMMYFUNCTION("""COMPUTED_VALUE"""),"Bahadurgarh/Haryana")</f>
        <v>Bahadurgarh/Haryana</v>
      </c>
      <c r="H45" s="1" t="str">
        <f>IFERROR(__xludf.DUMMYFUNCTION("""COMPUTED_VALUE"""),"Vijaya Sr. Sec. School")</f>
        <v>Vijaya Sr. Sec. School</v>
      </c>
      <c r="I45" s="1" t="str">
        <f>IFERROR(__xludf.DUMMYFUNCTION("""COMPUTED_VALUE"""),"Yes")</f>
        <v>Yes</v>
      </c>
      <c r="J45" s="1" t="str">
        <f>IFERROR(__xludf.DUMMYFUNCTION("""COMPUTED_VALUE"""),"Dr. Rajrani Kumari")</f>
        <v>Dr. Rajrani Kumari</v>
      </c>
      <c r="K45" s="1" t="str">
        <f>IFERROR(__xludf.DUMMYFUNCTION("""COMPUTED_VALUE"""),"More than 6 hours")</f>
        <v>More than 6 hours</v>
      </c>
      <c r="L45" s="1" t="str">
        <f>IFERROR(__xludf.DUMMYFUNCTION("""COMPUTED_VALUE"""),"Time saved in travelling, Easy access to online study material, Convenience to outstation students, Other")</f>
        <v>Time saved in travelling, Easy access to online study material, Convenience to outstation students, Other</v>
      </c>
      <c r="M45"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45" s="1">
        <f>IFERROR(__xludf.DUMMYFUNCTION("""COMPUTED_VALUE"""),9.0)</f>
        <v>9</v>
      </c>
      <c r="O45" s="1" t="str">
        <f>IFERROR(__xludf.DUMMYFUNCTION("""COMPUTED_VALUE"""),"Online")</f>
        <v>Online</v>
      </c>
      <c r="P45" s="1" t="str">
        <f>IFERROR(__xludf.DUMMYFUNCTION("""COMPUTED_VALUE"""),"Compulsion due to pandemic")</f>
        <v>Compulsion due to pandemic</v>
      </c>
      <c r="Q45" s="1" t="str">
        <f>IFERROR(__xludf.DUMMYFUNCTION("""COMPUTED_VALUE"""),"Yes")</f>
        <v>Yes</v>
      </c>
      <c r="R45" s="1" t="str">
        <f>IFERROR(__xludf.DUMMYFUNCTION("""COMPUTED_VALUE"""),"Yes")</f>
        <v>Yes</v>
      </c>
      <c r="S45" s="1" t="str">
        <f>IFERROR(__xludf.DUMMYFUNCTION("""COMPUTED_VALUE"""),"Yes")</f>
        <v>Yes</v>
      </c>
      <c r="T45" s="1" t="str">
        <f>IFERROR(__xludf.DUMMYFUNCTION("""COMPUTED_VALUE"""),"Yes")</f>
        <v>Yes</v>
      </c>
      <c r="U45" s="1" t="str">
        <f>IFERROR(__xludf.DUMMYFUNCTION("""COMPUTED_VALUE"""),"Yes")</f>
        <v>Yes</v>
      </c>
      <c r="V45" s="1" t="str">
        <f>IFERROR(__xludf.DUMMYFUNCTION("""COMPUTED_VALUE"""),"Online")</f>
        <v>Online</v>
      </c>
      <c r="W45" s="1" t="str">
        <f>IFERROR(__xludf.DUMMYFUNCTION("""COMPUTED_VALUE"""),"No")</f>
        <v>No</v>
      </c>
      <c r="X45" s="1" t="str">
        <f>IFERROR(__xludf.DUMMYFUNCTION("""COMPUTED_VALUE"""),"Yes")</f>
        <v>Yes</v>
      </c>
      <c r="Y45" s="1" t="str">
        <f>IFERROR(__xludf.DUMMYFUNCTION("""COMPUTED_VALUE"""),"Yes")</f>
        <v>Yes</v>
      </c>
      <c r="Z45" s="1" t="str">
        <f>IFERROR(__xludf.DUMMYFUNCTION("""COMPUTED_VALUE"""),"Yes")</f>
        <v>Yes</v>
      </c>
      <c r="AA45" s="1" t="str">
        <f>IFERROR(__xludf.DUMMYFUNCTION("""COMPUTED_VALUE"""),"No")</f>
        <v>No</v>
      </c>
      <c r="AB45" s="1"/>
      <c r="AC45" s="1" t="str">
        <f>IFERROR(__xludf.DUMMYFUNCTION("""COMPUTED_VALUE"""),"Yes")</f>
        <v>Yes</v>
      </c>
      <c r="AD4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45" s="1" t="str">
        <f>IFERROR(__xludf.DUMMYFUNCTION("""COMPUTED_VALUE"""),"Breathing exercises and random video calls with friends.")</f>
        <v>Breathing exercises and random video calls with friends.</v>
      </c>
      <c r="AF45" s="1" t="str">
        <f>IFERROR(__xludf.DUMMYFUNCTION("""COMPUTED_VALUE"""),"None")</f>
        <v>None</v>
      </c>
      <c r="AG45" s="1" t="str">
        <f>IFERROR(__xludf.DUMMYFUNCTION("""COMPUTED_VALUE"""),"Mild: Symptoms effectively managed at home")</f>
        <v>Mild: Symptoms effectively managed at home</v>
      </c>
      <c r="AH45" s="1" t="str">
        <f>IFERROR(__xludf.DUMMYFUNCTION("""COMPUTED_VALUE"""),"Second Dose")</f>
        <v>Second Dose</v>
      </c>
      <c r="AI45" s="1" t="str">
        <f>IFERROR(__xludf.DUMMYFUNCTION("""COMPUTED_VALUE"""),"No")</f>
        <v>No</v>
      </c>
    </row>
    <row r="46">
      <c r="A46" s="2">
        <f>IFERROR(__xludf.DUMMYFUNCTION("""COMPUTED_VALUE"""),44580.55046296296)</f>
        <v>44580.55046</v>
      </c>
      <c r="B46" s="1" t="str">
        <f>IFERROR(__xludf.DUMMYFUNCTION("""COMPUTED_VALUE"""),"poojavansil2252@gmail.com")</f>
        <v>poojavansil2252@gmail.com</v>
      </c>
      <c r="C46" s="1" t="str">
        <f>IFERROR(__xludf.DUMMYFUNCTION("""COMPUTED_VALUE"""),"Pooja Vansil")</f>
        <v>Pooja Vansil</v>
      </c>
      <c r="D46" s="1" t="str">
        <f>IFERROR(__xludf.DUMMYFUNCTION("""COMPUTED_VALUE"""),"B.Ed")</f>
        <v>B.Ed</v>
      </c>
      <c r="E46" s="1" t="str">
        <f>IFERROR(__xludf.DUMMYFUNCTION("""COMPUTED_VALUE"""),"21/1700")</f>
        <v>21/1700</v>
      </c>
      <c r="F46" s="3">
        <f>IFERROR(__xludf.DUMMYFUNCTION("""COMPUTED_VALUE"""),9.599604279E9)</f>
        <v>9599604279</v>
      </c>
      <c r="G46" s="1" t="str">
        <f>IFERROR(__xludf.DUMMYFUNCTION("""COMPUTED_VALUE"""),"Faridabad,Haryana")</f>
        <v>Faridabad,Haryana</v>
      </c>
      <c r="H46" s="1" t="str">
        <f>IFERROR(__xludf.DUMMYFUNCTION("""COMPUTED_VALUE"""),"D.A.V Public School")</f>
        <v>D.A.V Public School</v>
      </c>
      <c r="I46" s="1" t="str">
        <f>IFERROR(__xludf.DUMMYFUNCTION("""COMPUTED_VALUE"""),"Yes")</f>
        <v>Yes</v>
      </c>
      <c r="J46" s="1" t="str">
        <f>IFERROR(__xludf.DUMMYFUNCTION("""COMPUTED_VALUE"""),"Rajrani Mam")</f>
        <v>Rajrani Mam</v>
      </c>
      <c r="K46" s="1" t="str">
        <f>IFERROR(__xludf.DUMMYFUNCTION("""COMPUTED_VALUE"""),"More than 6 hours")</f>
        <v>More than 6 hours</v>
      </c>
      <c r="L46" s="1" t="str">
        <f>IFERROR(__xludf.DUMMYFUNCTION("""COMPUTED_VALUE"""),"Time saved in travelling")</f>
        <v>Time saved in travelling</v>
      </c>
      <c r="M46" s="1" t="str">
        <f>IFERROR(__xludf.DUMMYFUNCTION("""COMPUTED_VALUE"""),"Lack of physical interaction and personal touch ‘")</f>
        <v>Lack of physical interaction and personal touch ‘</v>
      </c>
      <c r="N46" s="1">
        <f>IFERROR(__xludf.DUMMYFUNCTION("""COMPUTED_VALUE"""),9.0)</f>
        <v>9</v>
      </c>
      <c r="O46" s="1" t="str">
        <f>IFERROR(__xludf.DUMMYFUNCTION("""COMPUTED_VALUE"""),"Blended Learning (both)")</f>
        <v>Blended Learning (both)</v>
      </c>
      <c r="P46" s="1" t="str">
        <f>IFERROR(__xludf.DUMMYFUNCTION("""COMPUTED_VALUE"""),"Satisfactory")</f>
        <v>Satisfactory</v>
      </c>
      <c r="Q46" s="1" t="str">
        <f>IFERROR(__xludf.DUMMYFUNCTION("""COMPUTED_VALUE"""),"Yes")</f>
        <v>Yes</v>
      </c>
      <c r="R46" s="1" t="str">
        <f>IFERROR(__xludf.DUMMYFUNCTION("""COMPUTED_VALUE"""),"Yes")</f>
        <v>Yes</v>
      </c>
      <c r="S46" s="1" t="str">
        <f>IFERROR(__xludf.DUMMYFUNCTION("""COMPUTED_VALUE"""),"No")</f>
        <v>No</v>
      </c>
      <c r="T46" s="1" t="str">
        <f>IFERROR(__xludf.DUMMYFUNCTION("""COMPUTED_VALUE"""),"No")</f>
        <v>No</v>
      </c>
      <c r="U46" s="1" t="str">
        <f>IFERROR(__xludf.DUMMYFUNCTION("""COMPUTED_VALUE"""),"No")</f>
        <v>No</v>
      </c>
      <c r="V46" s="1" t="str">
        <f>IFERROR(__xludf.DUMMYFUNCTION("""COMPUTED_VALUE"""),"Online")</f>
        <v>Online</v>
      </c>
      <c r="W46" s="1" t="str">
        <f>IFERROR(__xludf.DUMMYFUNCTION("""COMPUTED_VALUE"""),"No")</f>
        <v>No</v>
      </c>
      <c r="X46" s="1"/>
      <c r="Y46" s="1" t="str">
        <f>IFERROR(__xludf.DUMMYFUNCTION("""COMPUTED_VALUE"""),"Yes")</f>
        <v>Yes</v>
      </c>
      <c r="Z46" s="1"/>
      <c r="AA46" s="1" t="str">
        <f>IFERROR(__xludf.DUMMYFUNCTION("""COMPUTED_VALUE"""),"No")</f>
        <v>No</v>
      </c>
      <c r="AB46" s="1"/>
      <c r="AC46" s="1"/>
      <c r="AD4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6" s="1"/>
      <c r="AF46" s="1" t="str">
        <f>IFERROR(__xludf.DUMMYFUNCTION("""COMPUTED_VALUE"""),"None")</f>
        <v>None</v>
      </c>
      <c r="AG46" s="1" t="str">
        <f>IFERROR(__xludf.DUMMYFUNCTION("""COMPUTED_VALUE"""),"None")</f>
        <v>None</v>
      </c>
      <c r="AH46" s="1" t="str">
        <f>IFERROR(__xludf.DUMMYFUNCTION("""COMPUTED_VALUE"""),"Second Dose")</f>
        <v>Second Dose</v>
      </c>
      <c r="AI46" s="1" t="str">
        <f>IFERROR(__xludf.DUMMYFUNCTION("""COMPUTED_VALUE"""),"No")</f>
        <v>No</v>
      </c>
    </row>
    <row r="47">
      <c r="A47" s="2">
        <f>IFERROR(__xludf.DUMMYFUNCTION("""COMPUTED_VALUE"""),44580.55056173611)</f>
        <v>44580.55056</v>
      </c>
      <c r="B47" s="1" t="str">
        <f>IFERROR(__xludf.DUMMYFUNCTION("""COMPUTED_VALUE"""),"aanchal.yogi2006@gmail.com")</f>
        <v>aanchal.yogi2006@gmail.com</v>
      </c>
      <c r="C47" s="1" t="str">
        <f>IFERROR(__xludf.DUMMYFUNCTION("""COMPUTED_VALUE"""),"Aanchal Kumari")</f>
        <v>Aanchal Kumari</v>
      </c>
      <c r="D47" s="1" t="str">
        <f>IFERROR(__xludf.DUMMYFUNCTION("""COMPUTED_VALUE"""),"B.Ed")</f>
        <v>B.Ed</v>
      </c>
      <c r="E47" s="1" t="str">
        <f>IFERROR(__xludf.DUMMYFUNCTION("""COMPUTED_VALUE"""),"2021/1707")</f>
        <v>2021/1707</v>
      </c>
      <c r="F47" s="3">
        <f>IFERROR(__xludf.DUMMYFUNCTION("""COMPUTED_VALUE"""),7.982401006E9)</f>
        <v>7982401006</v>
      </c>
      <c r="G47" s="1" t="str">
        <f>IFERROR(__xludf.DUMMYFUNCTION("""COMPUTED_VALUE"""),"Rajasthan")</f>
        <v>Rajasthan</v>
      </c>
      <c r="H47" s="1" t="str">
        <f>IFERROR(__xludf.DUMMYFUNCTION("""COMPUTED_VALUE"""),"Raath International School, Behror(Rajasthan)")</f>
        <v>Raath International School, Behror(Rajasthan)</v>
      </c>
      <c r="I47" s="1" t="str">
        <f>IFERROR(__xludf.DUMMYFUNCTION("""COMPUTED_VALUE"""),"Yes")</f>
        <v>Yes</v>
      </c>
      <c r="J47" s="1" t="str">
        <f>IFERROR(__xludf.DUMMYFUNCTION("""COMPUTED_VALUE"""),"Dr.Rajrani Kumari")</f>
        <v>Dr.Rajrani Kumari</v>
      </c>
      <c r="K47" s="1" t="str">
        <f>IFERROR(__xludf.DUMMYFUNCTION("""COMPUTED_VALUE"""),"More than 6 hours")</f>
        <v>More than 6 hours</v>
      </c>
      <c r="L47" s="1" t="str">
        <f>IFERROR(__xludf.DUMMYFUNCTION("""COMPUTED_VALUE"""),"Time saved in travelling")</f>
        <v>Time saved in travelling</v>
      </c>
      <c r="M47" s="1" t="str">
        <f>IFERROR(__xludf.DUMMYFUNCTION("""COMPUTED_VALUE"""),"Lack of physical interaction and personal touch ‘")</f>
        <v>Lack of physical interaction and personal touch ‘</v>
      </c>
      <c r="N47" s="1">
        <f>IFERROR(__xludf.DUMMYFUNCTION("""COMPUTED_VALUE"""),5.0)</f>
        <v>5</v>
      </c>
      <c r="O47" s="1" t="str">
        <f>IFERROR(__xludf.DUMMYFUNCTION("""COMPUTED_VALUE"""),"Offline")</f>
        <v>Offline</v>
      </c>
      <c r="P47" s="1" t="str">
        <f>IFERROR(__xludf.DUMMYFUNCTION("""COMPUTED_VALUE"""),"Satisfactory")</f>
        <v>Satisfactory</v>
      </c>
      <c r="Q47" s="1" t="str">
        <f>IFERROR(__xludf.DUMMYFUNCTION("""COMPUTED_VALUE"""),"Yes")</f>
        <v>Yes</v>
      </c>
      <c r="R47" s="1" t="str">
        <f>IFERROR(__xludf.DUMMYFUNCTION("""COMPUTED_VALUE"""),"Yes")</f>
        <v>Yes</v>
      </c>
      <c r="S47" s="1" t="str">
        <f>IFERROR(__xludf.DUMMYFUNCTION("""COMPUTED_VALUE"""),"No")</f>
        <v>No</v>
      </c>
      <c r="T47" s="1" t="str">
        <f>IFERROR(__xludf.DUMMYFUNCTION("""COMPUTED_VALUE"""),"No")</f>
        <v>No</v>
      </c>
      <c r="U47" s="1" t="str">
        <f>IFERROR(__xludf.DUMMYFUNCTION("""COMPUTED_VALUE"""),"Yes")</f>
        <v>Yes</v>
      </c>
      <c r="V47" s="1" t="str">
        <f>IFERROR(__xludf.DUMMYFUNCTION("""COMPUTED_VALUE"""),"Online")</f>
        <v>Online</v>
      </c>
      <c r="W47" s="1" t="str">
        <f>IFERROR(__xludf.DUMMYFUNCTION("""COMPUTED_VALUE"""),"No")</f>
        <v>No</v>
      </c>
      <c r="X47" s="1" t="str">
        <f>IFERROR(__xludf.DUMMYFUNCTION("""COMPUTED_VALUE"""),"Yes")</f>
        <v>Yes</v>
      </c>
      <c r="Y47" s="1" t="str">
        <f>IFERROR(__xludf.DUMMYFUNCTION("""COMPUTED_VALUE"""),"Yes")</f>
        <v>Yes</v>
      </c>
      <c r="Z47" s="1" t="str">
        <f>IFERROR(__xludf.DUMMYFUNCTION("""COMPUTED_VALUE"""),"Yes")</f>
        <v>Yes</v>
      </c>
      <c r="AA47" s="1" t="str">
        <f>IFERROR(__xludf.DUMMYFUNCTION("""COMPUTED_VALUE"""),"No")</f>
        <v>No</v>
      </c>
      <c r="AB47" s="1" t="str">
        <f>IFERROR(__xludf.DUMMYFUNCTION("""COMPUTED_VALUE"""),"Couldn't think of any right now.")</f>
        <v>Couldn't think of any right now.</v>
      </c>
      <c r="AC47" s="1" t="str">
        <f>IFERROR(__xludf.DUMMYFUNCTION("""COMPUTED_VALUE"""),"Yes in academic matter.")</f>
        <v>Yes in academic matter.</v>
      </c>
      <c r="AD4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7" s="1" t="str">
        <f>IFERROR(__xludf.DUMMYFUNCTION("""COMPUTED_VALUE"""),"Takling and discussing with parents and friends")</f>
        <v>Takling and discussing with parents and friends</v>
      </c>
      <c r="AF47" s="1" t="str">
        <f>IFERROR(__xludf.DUMMYFUNCTION("""COMPUTED_VALUE"""),"None")</f>
        <v>None</v>
      </c>
      <c r="AG47" s="1" t="str">
        <f>IFERROR(__xludf.DUMMYFUNCTION("""COMPUTED_VALUE"""),"None")</f>
        <v>None</v>
      </c>
      <c r="AH47" s="1" t="str">
        <f>IFERROR(__xludf.DUMMYFUNCTION("""COMPUTED_VALUE"""),"Second Dose")</f>
        <v>Second Dose</v>
      </c>
      <c r="AI47" s="1" t="str">
        <f>IFERROR(__xludf.DUMMYFUNCTION("""COMPUTED_VALUE"""),"Yes")</f>
        <v>Yes</v>
      </c>
    </row>
    <row r="48">
      <c r="A48" s="2">
        <f>IFERROR(__xludf.DUMMYFUNCTION("""COMPUTED_VALUE"""),44580.55153686342)</f>
        <v>44580.55154</v>
      </c>
      <c r="B48" s="1" t="str">
        <f>IFERROR(__xludf.DUMMYFUNCTION("""COMPUTED_VALUE"""),"roopajha77@gmail.com")</f>
        <v>roopajha77@gmail.com</v>
      </c>
      <c r="C48" s="1" t="str">
        <f>IFERROR(__xludf.DUMMYFUNCTION("""COMPUTED_VALUE"""),"Roopa")</f>
        <v>Roopa</v>
      </c>
      <c r="D48" s="1" t="str">
        <f>IFERROR(__xludf.DUMMYFUNCTION("""COMPUTED_VALUE"""),"B.Ed")</f>
        <v>B.Ed</v>
      </c>
      <c r="E48" s="1" t="str">
        <f>IFERROR(__xludf.DUMMYFUNCTION("""COMPUTED_VALUE"""),"21/1696")</f>
        <v>21/1696</v>
      </c>
      <c r="F48" s="3">
        <f>IFERROR(__xludf.DUMMYFUNCTION("""COMPUTED_VALUE"""),9.354663862E9)</f>
        <v>9354663862</v>
      </c>
      <c r="G48" s="1" t="str">
        <f>IFERROR(__xludf.DUMMYFUNCTION("""COMPUTED_VALUE"""),"Delhi")</f>
        <v>Delhi</v>
      </c>
      <c r="H48" s="1" t="str">
        <f>IFERROR(__xludf.DUMMYFUNCTION("""COMPUTED_VALUE"""),"Govt Sarvodaya Kanya vidyalaya ")</f>
        <v>Govt Sarvodaya Kanya vidyalaya </v>
      </c>
      <c r="I48" s="1" t="str">
        <f>IFERROR(__xludf.DUMMYFUNCTION("""COMPUTED_VALUE"""),"No")</f>
        <v>No</v>
      </c>
      <c r="J48" s="1" t="str">
        <f>IFERROR(__xludf.DUMMYFUNCTION("""COMPUTED_VALUE"""),"Dr Rajrani Kumari")</f>
        <v>Dr Rajrani Kumari</v>
      </c>
      <c r="K48" s="1" t="str">
        <f>IFERROR(__xludf.DUMMYFUNCTION("""COMPUTED_VALUE"""),"More than 6 hours")</f>
        <v>More than 6 hours</v>
      </c>
      <c r="L48" s="1" t="str">
        <f>IFERROR(__xludf.DUMMYFUNCTION("""COMPUTED_VALUE"""),"Time saved in travelling")</f>
        <v>Time saved in travelling</v>
      </c>
      <c r="M48" s="1" t="str">
        <f>IFERROR(__xludf.DUMMYFUNCTION("""COMPUTED_VALUE"""),"Network related disruptions")</f>
        <v>Network related disruptions</v>
      </c>
      <c r="N48" s="1">
        <f>IFERROR(__xludf.DUMMYFUNCTION("""COMPUTED_VALUE"""),9.0)</f>
        <v>9</v>
      </c>
      <c r="O48" s="1" t="str">
        <f>IFERROR(__xludf.DUMMYFUNCTION("""COMPUTED_VALUE"""),"Online")</f>
        <v>Online</v>
      </c>
      <c r="P48" s="1" t="str">
        <f>IFERROR(__xludf.DUMMYFUNCTION("""COMPUTED_VALUE"""),"Satisfactory")</f>
        <v>Satisfactory</v>
      </c>
      <c r="Q48" s="1" t="str">
        <f>IFERROR(__xludf.DUMMYFUNCTION("""COMPUTED_VALUE"""),"Yes")</f>
        <v>Yes</v>
      </c>
      <c r="R48" s="1" t="str">
        <f>IFERROR(__xludf.DUMMYFUNCTION("""COMPUTED_VALUE"""),"Yes")</f>
        <v>Yes</v>
      </c>
      <c r="S48" s="1" t="str">
        <f>IFERROR(__xludf.DUMMYFUNCTION("""COMPUTED_VALUE"""),"No")</f>
        <v>No</v>
      </c>
      <c r="T48" s="1" t="str">
        <f>IFERROR(__xludf.DUMMYFUNCTION("""COMPUTED_VALUE"""),"No")</f>
        <v>No</v>
      </c>
      <c r="U48" s="1" t="str">
        <f>IFERROR(__xludf.DUMMYFUNCTION("""COMPUTED_VALUE"""),"Yes")</f>
        <v>Yes</v>
      </c>
      <c r="V48" s="1" t="str">
        <f>IFERROR(__xludf.DUMMYFUNCTION("""COMPUTED_VALUE"""),"Online")</f>
        <v>Online</v>
      </c>
      <c r="W48" s="1" t="str">
        <f>IFERROR(__xludf.DUMMYFUNCTION("""COMPUTED_VALUE"""),"No")</f>
        <v>No</v>
      </c>
      <c r="X48" s="1" t="str">
        <f>IFERROR(__xludf.DUMMYFUNCTION("""COMPUTED_VALUE"""),"Yes")</f>
        <v>Yes</v>
      </c>
      <c r="Y48" s="1" t="str">
        <f>IFERROR(__xludf.DUMMYFUNCTION("""COMPUTED_VALUE"""),"Yes")</f>
        <v>Yes</v>
      </c>
      <c r="Z48" s="1" t="str">
        <f>IFERROR(__xludf.DUMMYFUNCTION("""COMPUTED_VALUE"""),"Yes")</f>
        <v>Yes</v>
      </c>
      <c r="AA48" s="1" t="str">
        <f>IFERROR(__xludf.DUMMYFUNCTION("""COMPUTED_VALUE"""),"No")</f>
        <v>No</v>
      </c>
      <c r="AB48" s="1"/>
      <c r="AC48" s="1"/>
      <c r="AD4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8" s="1"/>
      <c r="AF48" s="1" t="str">
        <f>IFERROR(__xludf.DUMMYFUNCTION("""COMPUTED_VALUE"""),"Mild: Family members ocassionally short-tempered with one another;no physical violence.")</f>
        <v>Mild: Family members ocassionally short-tempered with one another;no physical violence.</v>
      </c>
      <c r="AG48" s="1" t="str">
        <f>IFERROR(__xludf.DUMMYFUNCTION("""COMPUTED_VALUE"""),"None")</f>
        <v>None</v>
      </c>
      <c r="AH48" s="1" t="str">
        <f>IFERROR(__xludf.DUMMYFUNCTION("""COMPUTED_VALUE"""),"Second Dose")</f>
        <v>Second Dose</v>
      </c>
      <c r="AI48" s="1" t="str">
        <f>IFERROR(__xludf.DUMMYFUNCTION("""COMPUTED_VALUE"""),"No")</f>
        <v>No</v>
      </c>
    </row>
    <row r="49">
      <c r="A49" s="2">
        <f>IFERROR(__xludf.DUMMYFUNCTION("""COMPUTED_VALUE"""),44580.55337037037)</f>
        <v>44580.55337</v>
      </c>
      <c r="B49" s="1" t="str">
        <f>IFERROR(__xludf.DUMMYFUNCTION("""COMPUTED_VALUE"""),"ragineeyadav119@gmail.com")</f>
        <v>ragineeyadav119@gmail.com</v>
      </c>
      <c r="C49" s="1" t="str">
        <f>IFERROR(__xludf.DUMMYFUNCTION("""COMPUTED_VALUE"""),"Raginee Yadav")</f>
        <v>Raginee Yadav</v>
      </c>
      <c r="D49" s="1" t="str">
        <f>IFERROR(__xludf.DUMMYFUNCTION("""COMPUTED_VALUE"""),"B.Ed")</f>
        <v>B.Ed</v>
      </c>
      <c r="E49" s="1" t="str">
        <f>IFERROR(__xludf.DUMMYFUNCTION("""COMPUTED_VALUE"""),"21/1726")</f>
        <v>21/1726</v>
      </c>
      <c r="F49" s="3">
        <f>IFERROR(__xludf.DUMMYFUNCTION("""COMPUTED_VALUE"""),8.700075289E9)</f>
        <v>8700075289</v>
      </c>
      <c r="G49" s="1" t="str">
        <f>IFERROR(__xludf.DUMMYFUNCTION("""COMPUTED_VALUE"""),"New Delhi")</f>
        <v>New Delhi</v>
      </c>
      <c r="H49" s="1" t="str">
        <f>IFERROR(__xludf.DUMMYFUNCTION("""COMPUTED_VALUE"""),"Veer Shivaji Inter college,Uttar Pradesh")</f>
        <v>Veer Shivaji Inter college,Uttar Pradesh</v>
      </c>
      <c r="I49" s="1" t="str">
        <f>IFERROR(__xludf.DUMMYFUNCTION("""COMPUTED_VALUE"""),"Yes")</f>
        <v>Yes</v>
      </c>
      <c r="J49" s="1" t="str">
        <f>IFERROR(__xludf.DUMMYFUNCTION("""COMPUTED_VALUE"""),"Alprata Ahuja")</f>
        <v>Alprata Ahuja</v>
      </c>
      <c r="K49" s="1" t="str">
        <f>IFERROR(__xludf.DUMMYFUNCTION("""COMPUTED_VALUE"""),"More than 6 hours")</f>
        <v>More than 6 hours</v>
      </c>
      <c r="L49" s="1" t="str">
        <f>IFERROR(__xludf.DUMMYFUNCTION("""COMPUTED_VALUE"""),"Time saved in travelling, Convenience to outstation students")</f>
        <v>Time saved in travelling, Convenience to outstation students</v>
      </c>
      <c r="M4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49" s="1">
        <f>IFERROR(__xludf.DUMMYFUNCTION("""COMPUTED_VALUE"""),7.0)</f>
        <v>7</v>
      </c>
      <c r="O49" s="1" t="str">
        <f>IFERROR(__xludf.DUMMYFUNCTION("""COMPUTED_VALUE"""),"Offline")</f>
        <v>Offline</v>
      </c>
      <c r="P49" s="1"/>
      <c r="Q49" s="1" t="str">
        <f>IFERROR(__xludf.DUMMYFUNCTION("""COMPUTED_VALUE"""),"Yes")</f>
        <v>Yes</v>
      </c>
      <c r="R49" s="1" t="str">
        <f>IFERROR(__xludf.DUMMYFUNCTION("""COMPUTED_VALUE"""),"Yes")</f>
        <v>Yes</v>
      </c>
      <c r="S49" s="1" t="str">
        <f>IFERROR(__xludf.DUMMYFUNCTION("""COMPUTED_VALUE"""),"Yes")</f>
        <v>Yes</v>
      </c>
      <c r="T49" s="1" t="str">
        <f>IFERROR(__xludf.DUMMYFUNCTION("""COMPUTED_VALUE"""),"No")</f>
        <v>No</v>
      </c>
      <c r="U49" s="1" t="str">
        <f>IFERROR(__xludf.DUMMYFUNCTION("""COMPUTED_VALUE"""),"Yes")</f>
        <v>Yes</v>
      </c>
      <c r="V49" s="1" t="str">
        <f>IFERROR(__xludf.DUMMYFUNCTION("""COMPUTED_VALUE"""),"Offline")</f>
        <v>Offline</v>
      </c>
      <c r="W49" s="1" t="str">
        <f>IFERROR(__xludf.DUMMYFUNCTION("""COMPUTED_VALUE"""),"No")</f>
        <v>No</v>
      </c>
      <c r="X49" s="1" t="str">
        <f>IFERROR(__xludf.DUMMYFUNCTION("""COMPUTED_VALUE"""),"Yes")</f>
        <v>Yes</v>
      </c>
      <c r="Y49" s="1" t="str">
        <f>IFERROR(__xludf.DUMMYFUNCTION("""COMPUTED_VALUE"""),"Yes")</f>
        <v>Yes</v>
      </c>
      <c r="Z49" s="1" t="str">
        <f>IFERROR(__xludf.DUMMYFUNCTION("""COMPUTED_VALUE"""),"Yes")</f>
        <v>Yes</v>
      </c>
      <c r="AA49" s="1" t="str">
        <f>IFERROR(__xludf.DUMMYFUNCTION("""COMPUTED_VALUE"""),"No")</f>
        <v>No</v>
      </c>
      <c r="AB49" s="1"/>
      <c r="AC49" s="1"/>
      <c r="AD4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9" s="1" t="str">
        <f>IFERROR(__xludf.DUMMYFUNCTION("""COMPUTED_VALUE"""),"Follow my daily routine on time")</f>
        <v>Follow my daily routine on time</v>
      </c>
      <c r="AF49" s="1" t="str">
        <f>IFERROR(__xludf.DUMMYFUNCTION("""COMPUTED_VALUE"""),"Mild: Family members ocassionally short-tempered with one another;no physical violence.")</f>
        <v>Mild: Family members ocassionally short-tempered with one another;no physical violence.</v>
      </c>
      <c r="AG49" s="1" t="str">
        <f>IFERROR(__xludf.DUMMYFUNCTION("""COMPUTED_VALUE"""),"Mild: Symptoms effectively managed at home")</f>
        <v>Mild: Symptoms effectively managed at home</v>
      </c>
      <c r="AH49" s="1" t="str">
        <f>IFERROR(__xludf.DUMMYFUNCTION("""COMPUTED_VALUE"""),"Second Dose")</f>
        <v>Second Dose</v>
      </c>
      <c r="AI49" s="1" t="str">
        <f>IFERROR(__xludf.DUMMYFUNCTION("""COMPUTED_VALUE"""),"No")</f>
        <v>No</v>
      </c>
    </row>
    <row r="50">
      <c r="A50" s="2">
        <f>IFERROR(__xludf.DUMMYFUNCTION("""COMPUTED_VALUE"""),44580.5534855324)</f>
        <v>44580.55349</v>
      </c>
      <c r="B50" s="1" t="str">
        <f>IFERROR(__xludf.DUMMYFUNCTION("""COMPUTED_VALUE"""),"palnishu890@gmail.com")</f>
        <v>palnishu890@gmail.com</v>
      </c>
      <c r="C50" s="1" t="str">
        <f>IFERROR(__xludf.DUMMYFUNCTION("""COMPUTED_VALUE"""),"Nishu pal")</f>
        <v>Nishu pal</v>
      </c>
      <c r="D50" s="1" t="str">
        <f>IFERROR(__xludf.DUMMYFUNCTION("""COMPUTED_VALUE"""),"B.Ed")</f>
        <v>B.Ed</v>
      </c>
      <c r="E50" s="1" t="str">
        <f>IFERROR(__xludf.DUMMYFUNCTION("""COMPUTED_VALUE"""),"1711")</f>
        <v>1711</v>
      </c>
      <c r="F50" s="3">
        <f>IFERROR(__xludf.DUMMYFUNCTION("""COMPUTED_VALUE"""),9.599504939E9)</f>
        <v>9599504939</v>
      </c>
      <c r="G50" s="1" t="str">
        <f>IFERROR(__xludf.DUMMYFUNCTION("""COMPUTED_VALUE"""),"Delhi")</f>
        <v>Delhi</v>
      </c>
      <c r="H50" s="1" t="str">
        <f>IFERROR(__xludf.DUMMYFUNCTION("""COMPUTED_VALUE"""),"GGSS school")</f>
        <v>GGSS school</v>
      </c>
      <c r="I50" s="1" t="str">
        <f>IFERROR(__xludf.DUMMYFUNCTION("""COMPUTED_VALUE"""),"No")</f>
        <v>No</v>
      </c>
      <c r="J50" s="1" t="str">
        <f>IFERROR(__xludf.DUMMYFUNCTION("""COMPUTED_VALUE"""),"Rajrani Kumari")</f>
        <v>Rajrani Kumari</v>
      </c>
      <c r="K50" s="1" t="str">
        <f>IFERROR(__xludf.DUMMYFUNCTION("""COMPUTED_VALUE"""),"5-6 hours")</f>
        <v>5-6 hours</v>
      </c>
      <c r="L50" s="1" t="str">
        <f>IFERROR(__xludf.DUMMYFUNCTION("""COMPUTED_VALUE"""),"Time saved in travelling")</f>
        <v>Time saved in travelling</v>
      </c>
      <c r="M50"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50" s="1">
        <f>IFERROR(__xludf.DUMMYFUNCTION("""COMPUTED_VALUE"""),1.0)</f>
        <v>1</v>
      </c>
      <c r="O50" s="1" t="str">
        <f>IFERROR(__xludf.DUMMYFUNCTION("""COMPUTED_VALUE"""),"Offline")</f>
        <v>Offline</v>
      </c>
      <c r="P50" s="1" t="str">
        <f>IFERROR(__xludf.DUMMYFUNCTION("""COMPUTED_VALUE"""),"Compulsion due to pandemic")</f>
        <v>Compulsion due to pandemic</v>
      </c>
      <c r="Q50" s="1" t="str">
        <f>IFERROR(__xludf.DUMMYFUNCTION("""COMPUTED_VALUE"""),"No")</f>
        <v>No</v>
      </c>
      <c r="R50" s="1" t="str">
        <f>IFERROR(__xludf.DUMMYFUNCTION("""COMPUTED_VALUE"""),"Yes")</f>
        <v>Yes</v>
      </c>
      <c r="S50" s="1" t="str">
        <f>IFERROR(__xludf.DUMMYFUNCTION("""COMPUTED_VALUE"""),"Yes")</f>
        <v>Yes</v>
      </c>
      <c r="T50" s="1" t="str">
        <f>IFERROR(__xludf.DUMMYFUNCTION("""COMPUTED_VALUE"""),"No")</f>
        <v>No</v>
      </c>
      <c r="U50" s="1" t="str">
        <f>IFERROR(__xludf.DUMMYFUNCTION("""COMPUTED_VALUE"""),"Yes")</f>
        <v>Yes</v>
      </c>
      <c r="V50" s="1" t="str">
        <f>IFERROR(__xludf.DUMMYFUNCTION("""COMPUTED_VALUE"""),"Offline")</f>
        <v>Offline</v>
      </c>
      <c r="W50" s="1" t="str">
        <f>IFERROR(__xludf.DUMMYFUNCTION("""COMPUTED_VALUE"""),"Yes")</f>
        <v>Yes</v>
      </c>
      <c r="X50" s="1" t="str">
        <f>IFERROR(__xludf.DUMMYFUNCTION("""COMPUTED_VALUE"""),"Yes")</f>
        <v>Yes</v>
      </c>
      <c r="Y50" s="1" t="str">
        <f>IFERROR(__xludf.DUMMYFUNCTION("""COMPUTED_VALUE"""),"Yes")</f>
        <v>Yes</v>
      </c>
      <c r="Z50" s="1" t="str">
        <f>IFERROR(__xludf.DUMMYFUNCTION("""COMPUTED_VALUE"""),"Yes")</f>
        <v>Yes</v>
      </c>
      <c r="AA50" s="1" t="str">
        <f>IFERROR(__xludf.DUMMYFUNCTION("""COMPUTED_VALUE"""),"No")</f>
        <v>No</v>
      </c>
      <c r="AB50" s="1" t="str">
        <f>IFERROR(__xludf.DUMMYFUNCTION("""COMPUTED_VALUE"""),"Not in personality development but there is some problem in taking classes because I don't have any personal device.")</f>
        <v>Not in personality development but there is some problem in taking classes because I don't have any personal device.</v>
      </c>
      <c r="AC50" s="1" t="str">
        <f>IFERROR(__xludf.DUMMYFUNCTION("""COMPUTED_VALUE"""),"No")</f>
        <v>No</v>
      </c>
      <c r="AD50" s="1" t="str">
        <f>IFERROR(__xludf.DUMMYFUNCTION("""COMPUTED_VALUE"""),"None")</f>
        <v>None</v>
      </c>
      <c r="AE50" s="1"/>
      <c r="AF50" s="1" t="str">
        <f>IFERROR(__xludf.DUMMYFUNCTION("""COMPUTED_VALUE"""),"None")</f>
        <v>None</v>
      </c>
      <c r="AG50" s="1" t="str">
        <f>IFERROR(__xludf.DUMMYFUNCTION("""COMPUTED_VALUE"""),"None")</f>
        <v>None</v>
      </c>
      <c r="AH50" s="1" t="str">
        <f>IFERROR(__xludf.DUMMYFUNCTION("""COMPUTED_VALUE"""),"Second Dose")</f>
        <v>Second Dose</v>
      </c>
      <c r="AI50" s="1" t="str">
        <f>IFERROR(__xludf.DUMMYFUNCTION("""COMPUTED_VALUE"""),"No")</f>
        <v>No</v>
      </c>
    </row>
    <row r="51">
      <c r="A51" s="2">
        <f>IFERROR(__xludf.DUMMYFUNCTION("""COMPUTED_VALUE"""),44580.553654236115)</f>
        <v>44580.55365</v>
      </c>
      <c r="B51" s="1" t="str">
        <f>IFERROR(__xludf.DUMMYFUNCTION("""COMPUTED_VALUE"""),"snehabisht98@gmail.com")</f>
        <v>snehabisht98@gmail.com</v>
      </c>
      <c r="C51" s="1" t="str">
        <f>IFERROR(__xludf.DUMMYFUNCTION("""COMPUTED_VALUE"""),"SNEHA BISHT")</f>
        <v>SNEHA BISHT</v>
      </c>
      <c r="D51" s="1" t="str">
        <f>IFERROR(__xludf.DUMMYFUNCTION("""COMPUTED_VALUE"""),"B.Ed")</f>
        <v>B.Ed</v>
      </c>
      <c r="E51" s="1" t="str">
        <f>IFERROR(__xludf.DUMMYFUNCTION("""COMPUTED_VALUE"""),"21/1698")</f>
        <v>21/1698</v>
      </c>
      <c r="F51" s="3">
        <f>IFERROR(__xludf.DUMMYFUNCTION("""COMPUTED_VALUE"""),7.042665877E9)</f>
        <v>7042665877</v>
      </c>
      <c r="G51" s="1" t="str">
        <f>IFERROR(__xludf.DUMMYFUNCTION("""COMPUTED_VALUE"""),"Dwarka, New Delhi")</f>
        <v>Dwarka, New Delhi</v>
      </c>
      <c r="H51" s="1" t="str">
        <f>IFERROR(__xludf.DUMMYFUNCTION("""COMPUTED_VALUE"""),"N.K. Bagrodia Public School, Sector 4, Dwarka, New Delhi")</f>
        <v>N.K. Bagrodia Public School, Sector 4, Dwarka, New Delhi</v>
      </c>
      <c r="I51" s="1" t="str">
        <f>IFERROR(__xludf.DUMMYFUNCTION("""COMPUTED_VALUE"""),"No")</f>
        <v>No</v>
      </c>
      <c r="J51" s="1" t="str">
        <f>IFERROR(__xludf.DUMMYFUNCTION("""COMPUTED_VALUE"""),"Dr. Rajrani Kumari")</f>
        <v>Dr. Rajrani Kumari</v>
      </c>
      <c r="K51" s="1" t="str">
        <f>IFERROR(__xludf.DUMMYFUNCTION("""COMPUTED_VALUE"""),"More than 6 hours")</f>
        <v>More than 6 hours</v>
      </c>
      <c r="L51" s="1" t="str">
        <f>IFERROR(__xludf.DUMMYFUNCTION("""COMPUTED_VALUE"""),"Time saved in travelling")</f>
        <v>Time saved in travelling</v>
      </c>
      <c r="M51" s="1" t="str">
        <f>IFERROR(__xludf.DUMMYFUNCTION("""COMPUTED_VALUE"""),"Lack of physical interaction and personal touch ‘")</f>
        <v>Lack of physical interaction and personal touch ‘</v>
      </c>
      <c r="N51" s="1">
        <f>IFERROR(__xludf.DUMMYFUNCTION("""COMPUTED_VALUE"""),9.0)</f>
        <v>9</v>
      </c>
      <c r="O51" s="1" t="str">
        <f>IFERROR(__xludf.DUMMYFUNCTION("""COMPUTED_VALUE"""),"Blended Learning (both)")</f>
        <v>Blended Learning (both)</v>
      </c>
      <c r="P51" s="1" t="str">
        <f>IFERROR(__xludf.DUMMYFUNCTION("""COMPUTED_VALUE"""),"Satisfactory")</f>
        <v>Satisfactory</v>
      </c>
      <c r="Q51" s="1" t="str">
        <f>IFERROR(__xludf.DUMMYFUNCTION("""COMPUTED_VALUE"""),"Yes")</f>
        <v>Yes</v>
      </c>
      <c r="R51" s="1" t="str">
        <f>IFERROR(__xludf.DUMMYFUNCTION("""COMPUTED_VALUE"""),"Yes")</f>
        <v>Yes</v>
      </c>
      <c r="S51" s="1" t="str">
        <f>IFERROR(__xludf.DUMMYFUNCTION("""COMPUTED_VALUE"""),"Yes")</f>
        <v>Yes</v>
      </c>
      <c r="T51" s="1" t="str">
        <f>IFERROR(__xludf.DUMMYFUNCTION("""COMPUTED_VALUE"""),"Yes")</f>
        <v>Yes</v>
      </c>
      <c r="U51" s="1" t="str">
        <f>IFERROR(__xludf.DUMMYFUNCTION("""COMPUTED_VALUE"""),"No")</f>
        <v>No</v>
      </c>
      <c r="V51" s="1" t="str">
        <f>IFERROR(__xludf.DUMMYFUNCTION("""COMPUTED_VALUE"""),"Online")</f>
        <v>Online</v>
      </c>
      <c r="W51" s="1" t="str">
        <f>IFERROR(__xludf.DUMMYFUNCTION("""COMPUTED_VALUE"""),"Yes")</f>
        <v>Yes</v>
      </c>
      <c r="X51" s="1" t="str">
        <f>IFERROR(__xludf.DUMMYFUNCTION("""COMPUTED_VALUE"""),"Yes")</f>
        <v>Yes</v>
      </c>
      <c r="Y51" s="1" t="str">
        <f>IFERROR(__xludf.DUMMYFUNCTION("""COMPUTED_VALUE"""),"Yes")</f>
        <v>Yes</v>
      </c>
      <c r="Z51" s="1" t="str">
        <f>IFERROR(__xludf.DUMMYFUNCTION("""COMPUTED_VALUE"""),"Yes")</f>
        <v>Yes</v>
      </c>
      <c r="AA51" s="1" t="str">
        <f>IFERROR(__xludf.DUMMYFUNCTION("""COMPUTED_VALUE"""),"Yes")</f>
        <v>Yes</v>
      </c>
      <c r="AB51" s="1" t="str">
        <f>IFERROR(__xludf.DUMMYFUNCTION("""COMPUTED_VALUE"""),"None")</f>
        <v>None</v>
      </c>
      <c r="AC51" s="1" t="str">
        <f>IFERROR(__xludf.DUMMYFUNCTION("""COMPUTED_VALUE"""),"None")</f>
        <v>None</v>
      </c>
      <c r="AD5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1" s="1" t="str">
        <f>IFERROR(__xludf.DUMMYFUNCTION("""COMPUTED_VALUE"""),"Engaging in meditation and some basic exercises")</f>
        <v>Engaging in meditation and some basic exercises</v>
      </c>
      <c r="AF51" s="1" t="str">
        <f>IFERROR(__xludf.DUMMYFUNCTION("""COMPUTED_VALUE"""),"Mild: Family members ocassionally short-tempered with one another;no physical violence.")</f>
        <v>Mild: Family members ocassionally short-tempered with one another;no physical violence.</v>
      </c>
      <c r="AG51" s="1" t="str">
        <f>IFERROR(__xludf.DUMMYFUNCTION("""COMPUTED_VALUE"""),"Mild: Symptoms effectively managed at home")</f>
        <v>Mild: Symptoms effectively managed at home</v>
      </c>
      <c r="AH51" s="1" t="str">
        <f>IFERROR(__xludf.DUMMYFUNCTION("""COMPUTED_VALUE"""),"Second Dose")</f>
        <v>Second Dose</v>
      </c>
      <c r="AI51" s="1" t="str">
        <f>IFERROR(__xludf.DUMMYFUNCTION("""COMPUTED_VALUE"""),"Yes")</f>
        <v>Yes</v>
      </c>
    </row>
    <row r="52">
      <c r="A52" s="2">
        <f>IFERROR(__xludf.DUMMYFUNCTION("""COMPUTED_VALUE"""),44580.557484456025)</f>
        <v>44580.55748</v>
      </c>
      <c r="B52" s="1" t="str">
        <f>IFERROR(__xludf.DUMMYFUNCTION("""COMPUTED_VALUE"""),"ymansi275@gmail.com")</f>
        <v>ymansi275@gmail.com</v>
      </c>
      <c r="C52" s="1" t="str">
        <f>IFERROR(__xludf.DUMMYFUNCTION("""COMPUTED_VALUE"""),"Mansi Yadav")</f>
        <v>Mansi Yadav</v>
      </c>
      <c r="D52" s="1" t="str">
        <f>IFERROR(__xludf.DUMMYFUNCTION("""COMPUTED_VALUE"""),"B.Ed")</f>
        <v>B.Ed</v>
      </c>
      <c r="E52" s="1" t="str">
        <f>IFERROR(__xludf.DUMMYFUNCTION("""COMPUTED_VALUE"""),"21/1699")</f>
        <v>21/1699</v>
      </c>
      <c r="F52" s="3">
        <f>IFERROR(__xludf.DUMMYFUNCTION("""COMPUTED_VALUE"""),9.990189909E9)</f>
        <v>9990189909</v>
      </c>
      <c r="G52" s="1" t="str">
        <f>IFERROR(__xludf.DUMMYFUNCTION("""COMPUTED_VALUE"""),"Gurgaon")</f>
        <v>Gurgaon</v>
      </c>
      <c r="H52" s="1" t="str">
        <f>IFERROR(__xludf.DUMMYFUNCTION("""COMPUTED_VALUE"""),"Evergreen Public School, Najafgarh")</f>
        <v>Evergreen Public School, Najafgarh</v>
      </c>
      <c r="I52" s="1" t="str">
        <f>IFERROR(__xludf.DUMMYFUNCTION("""COMPUTED_VALUE"""),"Yes")</f>
        <v>Yes</v>
      </c>
      <c r="J52" s="1" t="str">
        <f>IFERROR(__xludf.DUMMYFUNCTION("""COMPUTED_VALUE"""),"Rajrani Ma'am")</f>
        <v>Rajrani Ma'am</v>
      </c>
      <c r="K52" s="1" t="str">
        <f>IFERROR(__xludf.DUMMYFUNCTION("""COMPUTED_VALUE"""),"5-6 hours")</f>
        <v>5-6 hours</v>
      </c>
      <c r="L52" s="1" t="str">
        <f>IFERROR(__xludf.DUMMYFUNCTION("""COMPUTED_VALUE"""),"Time saved in travelling")</f>
        <v>Time saved in travelling</v>
      </c>
      <c r="M52" s="1" t="str">
        <f>IFERROR(__xludf.DUMMYFUNCTION("""COMPUTED_VALUE"""),"Lack of physical interaction and personal touch ‘")</f>
        <v>Lack of physical interaction and personal touch ‘</v>
      </c>
      <c r="N52" s="1">
        <f>IFERROR(__xludf.DUMMYFUNCTION("""COMPUTED_VALUE"""),7.0)</f>
        <v>7</v>
      </c>
      <c r="O52" s="1" t="str">
        <f>IFERROR(__xludf.DUMMYFUNCTION("""COMPUTED_VALUE"""),"Offline")</f>
        <v>Offline</v>
      </c>
      <c r="P52" s="1" t="str">
        <f>IFERROR(__xludf.DUMMYFUNCTION("""COMPUTED_VALUE"""),"Compulsion due to pandemic")</f>
        <v>Compulsion due to pandemic</v>
      </c>
      <c r="Q52" s="1" t="str">
        <f>IFERROR(__xludf.DUMMYFUNCTION("""COMPUTED_VALUE"""),"Yes")</f>
        <v>Yes</v>
      </c>
      <c r="R52" s="1" t="str">
        <f>IFERROR(__xludf.DUMMYFUNCTION("""COMPUTED_VALUE"""),"Yes")</f>
        <v>Yes</v>
      </c>
      <c r="S52" s="1" t="str">
        <f>IFERROR(__xludf.DUMMYFUNCTION("""COMPUTED_VALUE"""),"No")</f>
        <v>No</v>
      </c>
      <c r="T52" s="1" t="str">
        <f>IFERROR(__xludf.DUMMYFUNCTION("""COMPUTED_VALUE"""),"No")</f>
        <v>No</v>
      </c>
      <c r="U52" s="1" t="str">
        <f>IFERROR(__xludf.DUMMYFUNCTION("""COMPUTED_VALUE"""),"Yes")</f>
        <v>Yes</v>
      </c>
      <c r="V52" s="1" t="str">
        <f>IFERROR(__xludf.DUMMYFUNCTION("""COMPUTED_VALUE"""),"Online")</f>
        <v>Online</v>
      </c>
      <c r="W52" s="1" t="str">
        <f>IFERROR(__xludf.DUMMYFUNCTION("""COMPUTED_VALUE"""),"No")</f>
        <v>No</v>
      </c>
      <c r="X52" s="1" t="str">
        <f>IFERROR(__xludf.DUMMYFUNCTION("""COMPUTED_VALUE"""),"Yes")</f>
        <v>Yes</v>
      </c>
      <c r="Y52" s="1" t="str">
        <f>IFERROR(__xludf.DUMMYFUNCTION("""COMPUTED_VALUE"""),"Yes")</f>
        <v>Yes</v>
      </c>
      <c r="Z52" s="1" t="str">
        <f>IFERROR(__xludf.DUMMYFUNCTION("""COMPUTED_VALUE"""),"Yes")</f>
        <v>Yes</v>
      </c>
      <c r="AA52" s="1" t="str">
        <f>IFERROR(__xludf.DUMMYFUNCTION("""COMPUTED_VALUE"""),"No")</f>
        <v>No</v>
      </c>
      <c r="AB52" s="1"/>
      <c r="AC52" s="1" t="str">
        <f>IFERROR(__xludf.DUMMYFUNCTION("""COMPUTED_VALUE"""),"No")</f>
        <v>No</v>
      </c>
      <c r="AD5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2" s="1" t="str">
        <f>IFERROR(__xludf.DUMMYFUNCTION("""COMPUTED_VALUE"""),"Interaction with family members")</f>
        <v>Interaction with family members</v>
      </c>
      <c r="AF52" s="1" t="str">
        <f>IFERROR(__xludf.DUMMYFUNCTION("""COMPUTED_VALUE"""),"Mild: Family members ocassionally short-tempered with one another;no physical violence.")</f>
        <v>Mild: Family members ocassionally short-tempered with one another;no physical violence.</v>
      </c>
      <c r="AG52" s="1" t="str">
        <f>IFERROR(__xludf.DUMMYFUNCTION("""COMPUTED_VALUE"""),"None")</f>
        <v>None</v>
      </c>
      <c r="AH52" s="1" t="str">
        <f>IFERROR(__xludf.DUMMYFUNCTION("""COMPUTED_VALUE"""),"Second Dose")</f>
        <v>Second Dose</v>
      </c>
      <c r="AI52" s="1" t="str">
        <f>IFERROR(__xludf.DUMMYFUNCTION("""COMPUTED_VALUE"""),"No")</f>
        <v>No</v>
      </c>
    </row>
    <row r="53">
      <c r="A53" s="2">
        <f>IFERROR(__xludf.DUMMYFUNCTION("""COMPUTED_VALUE"""),44580.55954611111)</f>
        <v>44580.55955</v>
      </c>
      <c r="B53" s="1" t="str">
        <f>IFERROR(__xludf.DUMMYFUNCTION("""COMPUTED_VALUE"""),"kumarishivani491@gmail.com")</f>
        <v>kumarishivani491@gmail.com</v>
      </c>
      <c r="C53" s="1" t="str">
        <f>IFERROR(__xludf.DUMMYFUNCTION("""COMPUTED_VALUE"""),"Shivani Kumari ")</f>
        <v>Shivani Kumari </v>
      </c>
      <c r="D53" s="1" t="str">
        <f>IFERROR(__xludf.DUMMYFUNCTION("""COMPUTED_VALUE"""),"B.Ed")</f>
        <v>B.Ed</v>
      </c>
      <c r="E53" s="1" t="str">
        <f>IFERROR(__xludf.DUMMYFUNCTION("""COMPUTED_VALUE"""),"21/1701")</f>
        <v>21/1701</v>
      </c>
      <c r="F53" s="3">
        <f>IFERROR(__xludf.DUMMYFUNCTION("""COMPUTED_VALUE"""),8.076271767E9)</f>
        <v>8076271767</v>
      </c>
      <c r="G53" s="1" t="str">
        <f>IFERROR(__xludf.DUMMYFUNCTION("""COMPUTED_VALUE"""),"New Delhi ")</f>
        <v>New Delhi </v>
      </c>
      <c r="H53" s="1" t="str">
        <f>IFERROR(__xludf.DUMMYFUNCTION("""COMPUTED_VALUE"""),"Navjeevan sarvodya kanya vidyalaya ")</f>
        <v>Navjeevan sarvodya kanya vidyalaya </v>
      </c>
      <c r="I53" s="1" t="str">
        <f>IFERROR(__xludf.DUMMYFUNCTION("""COMPUTED_VALUE"""),"Yes")</f>
        <v>Yes</v>
      </c>
      <c r="J53" s="1" t="str">
        <f>IFERROR(__xludf.DUMMYFUNCTION("""COMPUTED_VALUE"""),"Rajrani ")</f>
        <v>Rajrani </v>
      </c>
      <c r="K53" s="1" t="str">
        <f>IFERROR(__xludf.DUMMYFUNCTION("""COMPUTED_VALUE"""),"More than 6 hours")</f>
        <v>More than 6 hours</v>
      </c>
      <c r="L53" s="1" t="str">
        <f>IFERROR(__xludf.DUMMYFUNCTION("""COMPUTED_VALUE"""),"Time saved in travelling")</f>
        <v>Time saved in travelling</v>
      </c>
      <c r="M53"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53" s="1">
        <f>IFERROR(__xludf.DUMMYFUNCTION("""COMPUTED_VALUE"""),8.0)</f>
        <v>8</v>
      </c>
      <c r="O53" s="1" t="str">
        <f>IFERROR(__xludf.DUMMYFUNCTION("""COMPUTED_VALUE"""),"Offline")</f>
        <v>Offline</v>
      </c>
      <c r="P53" s="1" t="str">
        <f>IFERROR(__xludf.DUMMYFUNCTION("""COMPUTED_VALUE"""),"Satisfactory")</f>
        <v>Satisfactory</v>
      </c>
      <c r="Q53" s="1" t="str">
        <f>IFERROR(__xludf.DUMMYFUNCTION("""COMPUTED_VALUE"""),"Yes")</f>
        <v>Yes</v>
      </c>
      <c r="R53" s="1" t="str">
        <f>IFERROR(__xludf.DUMMYFUNCTION("""COMPUTED_VALUE"""),"Yes")</f>
        <v>Yes</v>
      </c>
      <c r="S53" s="1" t="str">
        <f>IFERROR(__xludf.DUMMYFUNCTION("""COMPUTED_VALUE"""),"Yes")</f>
        <v>Yes</v>
      </c>
      <c r="T53" s="1" t="str">
        <f>IFERROR(__xludf.DUMMYFUNCTION("""COMPUTED_VALUE"""),"No")</f>
        <v>No</v>
      </c>
      <c r="U53" s="1" t="str">
        <f>IFERROR(__xludf.DUMMYFUNCTION("""COMPUTED_VALUE"""),"Yes")</f>
        <v>Yes</v>
      </c>
      <c r="V53" s="1" t="str">
        <f>IFERROR(__xludf.DUMMYFUNCTION("""COMPUTED_VALUE"""),"Online")</f>
        <v>Online</v>
      </c>
      <c r="W53" s="1" t="str">
        <f>IFERROR(__xludf.DUMMYFUNCTION("""COMPUTED_VALUE"""),"No")</f>
        <v>No</v>
      </c>
      <c r="X53" s="1" t="str">
        <f>IFERROR(__xludf.DUMMYFUNCTION("""COMPUTED_VALUE"""),"Yes")</f>
        <v>Yes</v>
      </c>
      <c r="Y53" s="1" t="str">
        <f>IFERROR(__xludf.DUMMYFUNCTION("""COMPUTED_VALUE"""),"Yes")</f>
        <v>Yes</v>
      </c>
      <c r="Z53" s="1" t="str">
        <f>IFERROR(__xludf.DUMMYFUNCTION("""COMPUTED_VALUE"""),"Yes")</f>
        <v>Yes</v>
      </c>
      <c r="AA53" s="1" t="str">
        <f>IFERROR(__xludf.DUMMYFUNCTION("""COMPUTED_VALUE"""),"Yes")</f>
        <v>Yes</v>
      </c>
      <c r="AB53" s="1" t="str">
        <f>IFERROR(__xludf.DUMMYFUNCTION("""COMPUTED_VALUE"""),"No")</f>
        <v>No</v>
      </c>
      <c r="AC53" s="1" t="str">
        <f>IFERROR(__xludf.DUMMYFUNCTION("""COMPUTED_VALUE"""),"No ")</f>
        <v>No </v>
      </c>
      <c r="AD5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3" s="1" t="str">
        <f>IFERROR(__xludf.DUMMYFUNCTION("""COMPUTED_VALUE"""),"Taking precautions  and take care of your body,  doing physical activities (sports) ")</f>
        <v>Taking precautions  and take care of your body,  doing physical activities (sports) </v>
      </c>
      <c r="AF53" s="1" t="str">
        <f>IFERROR(__xludf.DUMMYFUNCTION("""COMPUTED_VALUE"""),"None")</f>
        <v>None</v>
      </c>
      <c r="AG53" s="1" t="str">
        <f>IFERROR(__xludf.DUMMYFUNCTION("""COMPUTED_VALUE"""),"Mild: Symptoms effectively managed at home")</f>
        <v>Mild: Symptoms effectively managed at home</v>
      </c>
      <c r="AH53" s="1" t="str">
        <f>IFERROR(__xludf.DUMMYFUNCTION("""COMPUTED_VALUE"""),"Second Dose")</f>
        <v>Second Dose</v>
      </c>
      <c r="AI53" s="1" t="str">
        <f>IFERROR(__xludf.DUMMYFUNCTION("""COMPUTED_VALUE"""),"Yes")</f>
        <v>Yes</v>
      </c>
    </row>
    <row r="54">
      <c r="A54" s="2">
        <f>IFERROR(__xludf.DUMMYFUNCTION("""COMPUTED_VALUE"""),44580.57071497686)</f>
        <v>44580.57071</v>
      </c>
      <c r="B54" s="1" t="str">
        <f>IFERROR(__xludf.DUMMYFUNCTION("""COMPUTED_VALUE"""),"iamvarsha21@gmail.com")</f>
        <v>iamvarsha21@gmail.com</v>
      </c>
      <c r="C54" s="1" t="str">
        <f>IFERROR(__xludf.DUMMYFUNCTION("""COMPUTED_VALUE"""),"Varsha")</f>
        <v>Varsha</v>
      </c>
      <c r="D54" s="1" t="str">
        <f>IFERROR(__xludf.DUMMYFUNCTION("""COMPUTED_VALUE"""),"B.Ed")</f>
        <v>B.Ed</v>
      </c>
      <c r="E54" s="1" t="str">
        <f>IFERROR(__xludf.DUMMYFUNCTION("""COMPUTED_VALUE"""),"21/1704")</f>
        <v>21/1704</v>
      </c>
      <c r="F54" s="3">
        <f>IFERROR(__xludf.DUMMYFUNCTION("""COMPUTED_VALUE"""),9.958965802E9)</f>
        <v>9958965802</v>
      </c>
      <c r="G54" s="1" t="str">
        <f>IFERROR(__xludf.DUMMYFUNCTION("""COMPUTED_VALUE"""),"New Delhi")</f>
        <v>New Delhi</v>
      </c>
      <c r="H54" s="1" t="str">
        <f>IFERROR(__xludf.DUMMYFUNCTION("""COMPUTED_VALUE"""),"Army Public School, Shankar Vihar")</f>
        <v>Army Public School, Shankar Vihar</v>
      </c>
      <c r="I54" s="1" t="str">
        <f>IFERROR(__xludf.DUMMYFUNCTION("""COMPUTED_VALUE"""),"No")</f>
        <v>No</v>
      </c>
      <c r="J54" s="1" t="str">
        <f>IFERROR(__xludf.DUMMYFUNCTION("""COMPUTED_VALUE"""),"Rajrani kumari")</f>
        <v>Rajrani kumari</v>
      </c>
      <c r="K54" s="1" t="str">
        <f>IFERROR(__xludf.DUMMYFUNCTION("""COMPUTED_VALUE"""),"More than 6 hours")</f>
        <v>More than 6 hours</v>
      </c>
      <c r="L54" s="1" t="str">
        <f>IFERROR(__xludf.DUMMYFUNCTION("""COMPUTED_VALUE"""),"Time saved in travelling")</f>
        <v>Time saved in travelling</v>
      </c>
      <c r="M54" s="1" t="str">
        <f>IFERROR(__xludf.DUMMYFUNCTION("""COMPUTED_VALUE"""),"Network related disruptions, Lack of physical interaction and personal touch ‘, Students are sometimes less involved/engaged (leave the class in between), Health related problems(eye strain, headaches), missing out on field observation classes, lack of co"&amp;"ncentration due to unnecessary disturbances( household noises)")</f>
        <v>Network related disruptions, Lack of physical interaction and personal touch ‘, Students are sometimes less involved/engaged (leave the class in between), Health related problems(eye strain, headaches), missing out on field observation classes, lack of concentration due to unnecessary disturbances( household noises)</v>
      </c>
      <c r="N54" s="1">
        <f>IFERROR(__xludf.DUMMYFUNCTION("""COMPUTED_VALUE"""),4.0)</f>
        <v>4</v>
      </c>
      <c r="O54" s="1" t="str">
        <f>IFERROR(__xludf.DUMMYFUNCTION("""COMPUTED_VALUE"""),"Offline")</f>
        <v>Offline</v>
      </c>
      <c r="P54" s="1" t="str">
        <f>IFERROR(__xludf.DUMMYFUNCTION("""COMPUTED_VALUE"""),"Compulsion due to pandemic")</f>
        <v>Compulsion due to pandemic</v>
      </c>
      <c r="Q54" s="1" t="str">
        <f>IFERROR(__xludf.DUMMYFUNCTION("""COMPUTED_VALUE"""),"Yes")</f>
        <v>Yes</v>
      </c>
      <c r="R54" s="1" t="str">
        <f>IFERROR(__xludf.DUMMYFUNCTION("""COMPUTED_VALUE"""),"No")</f>
        <v>No</v>
      </c>
      <c r="S54" s="1" t="str">
        <f>IFERROR(__xludf.DUMMYFUNCTION("""COMPUTED_VALUE"""),"No")</f>
        <v>No</v>
      </c>
      <c r="T54" s="1" t="str">
        <f>IFERROR(__xludf.DUMMYFUNCTION("""COMPUTED_VALUE"""),"No")</f>
        <v>No</v>
      </c>
      <c r="U54" s="1" t="str">
        <f>IFERROR(__xludf.DUMMYFUNCTION("""COMPUTED_VALUE"""),"Yes")</f>
        <v>Yes</v>
      </c>
      <c r="V54" s="1" t="str">
        <f>IFERROR(__xludf.DUMMYFUNCTION("""COMPUTED_VALUE"""),"Offline")</f>
        <v>Offline</v>
      </c>
      <c r="W54" s="1" t="str">
        <f>IFERROR(__xludf.DUMMYFUNCTION("""COMPUTED_VALUE"""),"No")</f>
        <v>No</v>
      </c>
      <c r="X54" s="1" t="str">
        <f>IFERROR(__xludf.DUMMYFUNCTION("""COMPUTED_VALUE"""),"Yes")</f>
        <v>Yes</v>
      </c>
      <c r="Y54" s="1" t="str">
        <f>IFERROR(__xludf.DUMMYFUNCTION("""COMPUTED_VALUE"""),"Yes")</f>
        <v>Yes</v>
      </c>
      <c r="Z54" s="1" t="str">
        <f>IFERROR(__xludf.DUMMYFUNCTION("""COMPUTED_VALUE"""),"Yes")</f>
        <v>Yes</v>
      </c>
      <c r="AA54" s="1" t="str">
        <f>IFERROR(__xludf.DUMMYFUNCTION("""COMPUTED_VALUE"""),"No")</f>
        <v>No</v>
      </c>
      <c r="AB54" s="1" t="str">
        <f>IFERROR(__xludf.DUMMYFUNCTION("""COMPUTED_VALUE"""),"Stress management, time management, building self confidence, identify self worth.")</f>
        <v>Stress management, time management, building self confidence, identify self worth.</v>
      </c>
      <c r="AC54" s="1" t="str">
        <f>IFERROR(__xludf.DUMMYFUNCTION("""COMPUTED_VALUE"""),"Yes")</f>
        <v>Yes</v>
      </c>
      <c r="AD54"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54" s="1" t="str">
        <f>IFERROR(__xludf.DUMMYFUNCTION("""COMPUTED_VALUE"""),"I don't have time or space to do that nor i am aware of the solutions.")</f>
        <v>I don't have time or space to do that nor i am aware of the solutions.</v>
      </c>
      <c r="AF54" s="1" t="str">
        <f>IFERROR(__xludf.DUMMYFUNCTION("""COMPUTED_VALUE"""),"Mild: Family members ocassionally short-tempered with one another;no physical violence.")</f>
        <v>Mild: Family members ocassionally short-tempered with one another;no physical violence.</v>
      </c>
      <c r="AG54" s="1" t="str">
        <f>IFERROR(__xludf.DUMMYFUNCTION("""COMPUTED_VALUE"""),"None")</f>
        <v>None</v>
      </c>
      <c r="AH54" s="1" t="str">
        <f>IFERROR(__xludf.DUMMYFUNCTION("""COMPUTED_VALUE"""),"Second Dose")</f>
        <v>Second Dose</v>
      </c>
      <c r="AI54" s="1" t="str">
        <f>IFERROR(__xludf.DUMMYFUNCTION("""COMPUTED_VALUE"""),"No")</f>
        <v>No</v>
      </c>
    </row>
    <row r="55">
      <c r="A55" s="2">
        <f>IFERROR(__xludf.DUMMYFUNCTION("""COMPUTED_VALUE"""),44580.60271143518)</f>
        <v>44580.60271</v>
      </c>
      <c r="B55" s="1" t="str">
        <f>IFERROR(__xludf.DUMMYFUNCTION("""COMPUTED_VALUE"""),"Sonimourya678@gmail.com")</f>
        <v>Sonimourya678@gmail.com</v>
      </c>
      <c r="C55" s="1" t="str">
        <f>IFERROR(__xludf.DUMMYFUNCTION("""COMPUTED_VALUE"""),"Soni mourya")</f>
        <v>Soni mourya</v>
      </c>
      <c r="D55" s="1" t="str">
        <f>IFERROR(__xludf.DUMMYFUNCTION("""COMPUTED_VALUE"""),"B.Ed")</f>
        <v>B.Ed</v>
      </c>
      <c r="E55" s="1" t="str">
        <f>IFERROR(__xludf.DUMMYFUNCTION("""COMPUTED_VALUE"""),"21/1680")</f>
        <v>21/1680</v>
      </c>
      <c r="F55" s="3"/>
      <c r="G55" s="1" t="str">
        <f>IFERROR(__xludf.DUMMYFUNCTION("""COMPUTED_VALUE"""),"New Delhi")</f>
        <v>New Delhi</v>
      </c>
      <c r="H55" s="1" t="str">
        <f>IFERROR(__xludf.DUMMYFUNCTION("""COMPUTED_VALUE"""),"Govt.gr.sr.sec school no 2 uttam nagar")</f>
        <v>Govt.gr.sr.sec school no 2 uttam nagar</v>
      </c>
      <c r="I55" s="1" t="str">
        <f>IFERROR(__xludf.DUMMYFUNCTION("""COMPUTED_VALUE"""),"Yes")</f>
        <v>Yes</v>
      </c>
      <c r="J55" s="1" t="str">
        <f>IFERROR(__xludf.DUMMYFUNCTION("""COMPUTED_VALUE"""),"pushpa mam")</f>
        <v>pushpa mam</v>
      </c>
      <c r="K55" s="1" t="str">
        <f>IFERROR(__xludf.DUMMYFUNCTION("""COMPUTED_VALUE"""),"More than 6 hours")</f>
        <v>More than 6 hours</v>
      </c>
      <c r="L55" s="1" t="str">
        <f>IFERROR(__xludf.DUMMYFUNCTION("""COMPUTED_VALUE"""),"Time saved in travelling")</f>
        <v>Time saved in travelling</v>
      </c>
      <c r="M55" s="1" t="str">
        <f>IFERROR(__xludf.DUMMYFUNCTION("""COMPUTED_VALUE"""),"Lack of physical interaction and personal touch ‘")</f>
        <v>Lack of physical interaction and personal touch ‘</v>
      </c>
      <c r="N55" s="1">
        <f>IFERROR(__xludf.DUMMYFUNCTION("""COMPUTED_VALUE"""),8.0)</f>
        <v>8</v>
      </c>
      <c r="O55" s="1" t="str">
        <f>IFERROR(__xludf.DUMMYFUNCTION("""COMPUTED_VALUE"""),"Offline")</f>
        <v>Offline</v>
      </c>
      <c r="P55" s="1" t="str">
        <f>IFERROR(__xludf.DUMMYFUNCTION("""COMPUTED_VALUE"""),"Satisfactory")</f>
        <v>Satisfactory</v>
      </c>
      <c r="Q55" s="1" t="str">
        <f>IFERROR(__xludf.DUMMYFUNCTION("""COMPUTED_VALUE"""),"Yes")</f>
        <v>Yes</v>
      </c>
      <c r="R55" s="1" t="str">
        <f>IFERROR(__xludf.DUMMYFUNCTION("""COMPUTED_VALUE"""),"Yes")</f>
        <v>Yes</v>
      </c>
      <c r="S55" s="1" t="str">
        <f>IFERROR(__xludf.DUMMYFUNCTION("""COMPUTED_VALUE"""),"Yes")</f>
        <v>Yes</v>
      </c>
      <c r="T55" s="1" t="str">
        <f>IFERROR(__xludf.DUMMYFUNCTION("""COMPUTED_VALUE"""),"No")</f>
        <v>No</v>
      </c>
      <c r="U55" s="1" t="str">
        <f>IFERROR(__xludf.DUMMYFUNCTION("""COMPUTED_VALUE"""),"Yes")</f>
        <v>Yes</v>
      </c>
      <c r="V55" s="1" t="str">
        <f>IFERROR(__xludf.DUMMYFUNCTION("""COMPUTED_VALUE"""),"Offline")</f>
        <v>Offline</v>
      </c>
      <c r="W55" s="1" t="str">
        <f>IFERROR(__xludf.DUMMYFUNCTION("""COMPUTED_VALUE"""),"No")</f>
        <v>No</v>
      </c>
      <c r="X55" s="1" t="str">
        <f>IFERROR(__xludf.DUMMYFUNCTION("""COMPUTED_VALUE"""),"Yes")</f>
        <v>Yes</v>
      </c>
      <c r="Y55" s="1" t="str">
        <f>IFERROR(__xludf.DUMMYFUNCTION("""COMPUTED_VALUE"""),"Yes")</f>
        <v>Yes</v>
      </c>
      <c r="Z55" s="1" t="str">
        <f>IFERROR(__xludf.DUMMYFUNCTION("""COMPUTED_VALUE"""),"Yes")</f>
        <v>Yes</v>
      </c>
      <c r="AA55" s="1" t="str">
        <f>IFERROR(__xludf.DUMMYFUNCTION("""COMPUTED_VALUE"""),"Yes")</f>
        <v>Yes</v>
      </c>
      <c r="AB55" s="1"/>
      <c r="AC55" s="1"/>
      <c r="AD5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5" s="1"/>
      <c r="AF55" s="1" t="str">
        <f>IFERROR(__xludf.DUMMYFUNCTION("""COMPUTED_VALUE"""),"None")</f>
        <v>None</v>
      </c>
      <c r="AG55" s="1" t="str">
        <f>IFERROR(__xludf.DUMMYFUNCTION("""COMPUTED_VALUE"""),"None")</f>
        <v>None</v>
      </c>
      <c r="AH55" s="1" t="str">
        <f>IFERROR(__xludf.DUMMYFUNCTION("""COMPUTED_VALUE"""),"First Dose")</f>
        <v>First Dose</v>
      </c>
      <c r="AI55" s="1" t="str">
        <f>IFERROR(__xludf.DUMMYFUNCTION("""COMPUTED_VALUE"""),"Yes")</f>
        <v>Yes</v>
      </c>
    </row>
    <row r="56">
      <c r="A56" s="2">
        <f>IFERROR(__xludf.DUMMYFUNCTION("""COMPUTED_VALUE"""),44580.61151458334)</f>
        <v>44580.61151</v>
      </c>
      <c r="B56" s="1" t="str">
        <f>IFERROR(__xludf.DUMMYFUNCTION("""COMPUTED_VALUE"""),"hsuchal5545@gmail.com")</f>
        <v>hsuchal5545@gmail.com</v>
      </c>
      <c r="C56" s="1" t="str">
        <f>IFERROR(__xludf.DUMMYFUNCTION("""COMPUTED_VALUE"""),"Himanshi suchal")</f>
        <v>Himanshi suchal</v>
      </c>
      <c r="D56" s="1" t="str">
        <f>IFERROR(__xludf.DUMMYFUNCTION("""COMPUTED_VALUE"""),"B.Ed")</f>
        <v>B.Ed</v>
      </c>
      <c r="E56" s="1" t="str">
        <f>IFERROR(__xludf.DUMMYFUNCTION("""COMPUTED_VALUE"""),"21/1722")</f>
        <v>21/1722</v>
      </c>
      <c r="F56" s="3">
        <f>IFERROR(__xludf.DUMMYFUNCTION("""COMPUTED_VALUE"""),9.250255545E9)</f>
        <v>9250255545</v>
      </c>
      <c r="G56" s="1" t="str">
        <f>IFERROR(__xludf.DUMMYFUNCTION("""COMPUTED_VALUE"""),"Delhi")</f>
        <v>Delhi</v>
      </c>
      <c r="H56" s="1" t="str">
        <f>IFERROR(__xludf.DUMMYFUNCTION("""COMPUTED_VALUE"""),"Mdh international school ")</f>
        <v>Mdh international school </v>
      </c>
      <c r="I56" s="1" t="str">
        <f>IFERROR(__xludf.DUMMYFUNCTION("""COMPUTED_VALUE"""),"Yes")</f>
        <v>Yes</v>
      </c>
      <c r="J56" s="1"/>
      <c r="K56" s="1" t="str">
        <f>IFERROR(__xludf.DUMMYFUNCTION("""COMPUTED_VALUE"""),"More than 6 hours")</f>
        <v>More than 6 hours</v>
      </c>
      <c r="L56" s="1" t="str">
        <f>IFERROR(__xludf.DUMMYFUNCTION("""COMPUTED_VALUE"""),"Time saved in travelling")</f>
        <v>Time saved in travelling</v>
      </c>
      <c r="M56" s="1" t="str">
        <f>IFERROR(__xludf.DUMMYFUNCTION("""COMPUTED_VALUE"""),"Network related disruptions")</f>
        <v>Network related disruptions</v>
      </c>
      <c r="N56" s="1">
        <f>IFERROR(__xludf.DUMMYFUNCTION("""COMPUTED_VALUE"""),9.0)</f>
        <v>9</v>
      </c>
      <c r="O56" s="1" t="str">
        <f>IFERROR(__xludf.DUMMYFUNCTION("""COMPUTED_VALUE"""),"Blended Learning (both)")</f>
        <v>Blended Learning (both)</v>
      </c>
      <c r="P56" s="1" t="str">
        <f>IFERROR(__xludf.DUMMYFUNCTION("""COMPUTED_VALUE"""),"Compulsion due to pandemic")</f>
        <v>Compulsion due to pandemic</v>
      </c>
      <c r="Q56" s="1" t="str">
        <f>IFERROR(__xludf.DUMMYFUNCTION("""COMPUTED_VALUE"""),"No")</f>
        <v>No</v>
      </c>
      <c r="R56" s="1" t="str">
        <f>IFERROR(__xludf.DUMMYFUNCTION("""COMPUTED_VALUE"""),"Yes")</f>
        <v>Yes</v>
      </c>
      <c r="S56" s="1" t="str">
        <f>IFERROR(__xludf.DUMMYFUNCTION("""COMPUTED_VALUE"""),"Yes")</f>
        <v>Yes</v>
      </c>
      <c r="T56" s="1" t="str">
        <f>IFERROR(__xludf.DUMMYFUNCTION("""COMPUTED_VALUE"""),"No")</f>
        <v>No</v>
      </c>
      <c r="U56" s="1" t="str">
        <f>IFERROR(__xludf.DUMMYFUNCTION("""COMPUTED_VALUE"""),"Yes")</f>
        <v>Yes</v>
      </c>
      <c r="V56" s="1" t="str">
        <f>IFERROR(__xludf.DUMMYFUNCTION("""COMPUTED_VALUE"""),"Offline")</f>
        <v>Offline</v>
      </c>
      <c r="W56" s="1" t="str">
        <f>IFERROR(__xludf.DUMMYFUNCTION("""COMPUTED_VALUE"""),"No")</f>
        <v>No</v>
      </c>
      <c r="X56" s="1" t="str">
        <f>IFERROR(__xludf.DUMMYFUNCTION("""COMPUTED_VALUE"""),"Yes")</f>
        <v>Yes</v>
      </c>
      <c r="Y56" s="1" t="str">
        <f>IFERROR(__xludf.DUMMYFUNCTION("""COMPUTED_VALUE"""),"Yes")</f>
        <v>Yes</v>
      </c>
      <c r="Z56" s="1" t="str">
        <f>IFERROR(__xludf.DUMMYFUNCTION("""COMPUTED_VALUE"""),"Yes")</f>
        <v>Yes</v>
      </c>
      <c r="AA56" s="1" t="str">
        <f>IFERROR(__xludf.DUMMYFUNCTION("""COMPUTED_VALUE"""),"Yes")</f>
        <v>Yes</v>
      </c>
      <c r="AB56" s="1" t="str">
        <f>IFERROR(__xludf.DUMMYFUNCTION("""COMPUTED_VALUE"""),"NA")</f>
        <v>NA</v>
      </c>
      <c r="AC56" s="1" t="str">
        <f>IFERROR(__xludf.DUMMYFUNCTION("""COMPUTED_VALUE"""),"No")</f>
        <v>No</v>
      </c>
      <c r="AD5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6" s="1" t="str">
        <f>IFERROR(__xludf.DUMMYFUNCTION("""COMPUTED_VALUE"""),"Listening songs ")</f>
        <v>Listening songs </v>
      </c>
      <c r="AF56" s="1" t="str">
        <f>IFERROR(__xludf.DUMMYFUNCTION("""COMPUTED_VALUE"""),"Mild: Family members ocassionally short-tempered with one another;no physical violence.")</f>
        <v>Mild: Family members ocassionally short-tempered with one another;no physical violence.</v>
      </c>
      <c r="AG56" s="1" t="str">
        <f>IFERROR(__xludf.DUMMYFUNCTION("""COMPUTED_VALUE"""),"None")</f>
        <v>None</v>
      </c>
      <c r="AH56" s="1" t="str">
        <f>IFERROR(__xludf.DUMMYFUNCTION("""COMPUTED_VALUE"""),"Second Dose")</f>
        <v>Second Dose</v>
      </c>
      <c r="AI56" s="1" t="str">
        <f>IFERROR(__xludf.DUMMYFUNCTION("""COMPUTED_VALUE"""),"No")</f>
        <v>No</v>
      </c>
    </row>
    <row r="57">
      <c r="A57" s="2">
        <f>IFERROR(__xludf.DUMMYFUNCTION("""COMPUTED_VALUE"""),44580.8673000463)</f>
        <v>44580.8673</v>
      </c>
      <c r="B57" s="1" t="str">
        <f>IFERROR(__xludf.DUMMYFUNCTION("""COMPUTED_VALUE"""),"pinkisk1917@gmail.com")</f>
        <v>pinkisk1917@gmail.com</v>
      </c>
      <c r="C57" s="1" t="str">
        <f>IFERROR(__xludf.DUMMYFUNCTION("""COMPUTED_VALUE"""),"Pinki kumari")</f>
        <v>Pinki kumari</v>
      </c>
      <c r="D57" s="1" t="str">
        <f>IFERROR(__xludf.DUMMYFUNCTION("""COMPUTED_VALUE"""),"B.Ed")</f>
        <v>B.Ed</v>
      </c>
      <c r="E57" s="1" t="str">
        <f>IFERROR(__xludf.DUMMYFUNCTION("""COMPUTED_VALUE"""),"2021/166")</f>
        <v>2021/166</v>
      </c>
      <c r="F57" s="3">
        <f>IFERROR(__xludf.DUMMYFUNCTION("""COMPUTED_VALUE"""),9.953014532E9)</f>
        <v>9953014532</v>
      </c>
      <c r="G57" s="1" t="str">
        <f>IFERROR(__xludf.DUMMYFUNCTION("""COMPUTED_VALUE"""),"Sitamarhi (Bihar) ")</f>
        <v>Sitamarhi (Bihar) </v>
      </c>
      <c r="H57" s="1" t="str">
        <f>IFERROR(__xludf.DUMMYFUNCTION("""COMPUTED_VALUE"""),"Jawahar Navodaya Vidhyalay  Sitamarhi")</f>
        <v>Jawahar Navodaya Vidhyalay  Sitamarhi</v>
      </c>
      <c r="I57" s="1" t="str">
        <f>IFERROR(__xludf.DUMMYFUNCTION("""COMPUTED_VALUE"""),"Yes")</f>
        <v>Yes</v>
      </c>
      <c r="J57" s="1" t="str">
        <f>IFERROR(__xludf.DUMMYFUNCTION("""COMPUTED_VALUE"""),"Vandana Ghai")</f>
        <v>Vandana Ghai</v>
      </c>
      <c r="K57" s="1" t="str">
        <f>IFERROR(__xludf.DUMMYFUNCTION("""COMPUTED_VALUE"""),"5-6 hours")</f>
        <v>5-6 hours</v>
      </c>
      <c r="L57" s="1" t="str">
        <f>IFERROR(__xludf.DUMMYFUNCTION("""COMPUTED_VALUE"""),"Convenience to outstation students")</f>
        <v>Convenience to outstation students</v>
      </c>
      <c r="M57" s="1" t="str">
        <f>IFERROR(__xludf.DUMMYFUNCTION("""COMPUTED_VALUE"""),"Network related disruptions")</f>
        <v>Network related disruptions</v>
      </c>
      <c r="N57" s="1">
        <f>IFERROR(__xludf.DUMMYFUNCTION("""COMPUTED_VALUE"""),2.0)</f>
        <v>2</v>
      </c>
      <c r="O57" s="1" t="str">
        <f>IFERROR(__xludf.DUMMYFUNCTION("""COMPUTED_VALUE"""),"Offline")</f>
        <v>Offline</v>
      </c>
      <c r="P57" s="1" t="str">
        <f>IFERROR(__xludf.DUMMYFUNCTION("""COMPUTED_VALUE"""),"Not Satisfactory")</f>
        <v>Not Satisfactory</v>
      </c>
      <c r="Q57" s="1" t="str">
        <f>IFERROR(__xludf.DUMMYFUNCTION("""COMPUTED_VALUE"""),"Yes")</f>
        <v>Yes</v>
      </c>
      <c r="R57" s="1" t="str">
        <f>IFERROR(__xludf.DUMMYFUNCTION("""COMPUTED_VALUE"""),"Yes")</f>
        <v>Yes</v>
      </c>
      <c r="S57" s="1" t="str">
        <f>IFERROR(__xludf.DUMMYFUNCTION("""COMPUTED_VALUE"""),"No")</f>
        <v>No</v>
      </c>
      <c r="T57" s="1" t="str">
        <f>IFERROR(__xludf.DUMMYFUNCTION("""COMPUTED_VALUE"""),"No")</f>
        <v>No</v>
      </c>
      <c r="U57" s="1" t="str">
        <f>IFERROR(__xludf.DUMMYFUNCTION("""COMPUTED_VALUE"""),"Yes")</f>
        <v>Yes</v>
      </c>
      <c r="V57" s="1" t="str">
        <f>IFERROR(__xludf.DUMMYFUNCTION("""COMPUTED_VALUE"""),"Online")</f>
        <v>Online</v>
      </c>
      <c r="W57" s="1" t="str">
        <f>IFERROR(__xludf.DUMMYFUNCTION("""COMPUTED_VALUE"""),"No")</f>
        <v>No</v>
      </c>
      <c r="X57" s="1" t="str">
        <f>IFERROR(__xludf.DUMMYFUNCTION("""COMPUTED_VALUE"""),"Yes")</f>
        <v>Yes</v>
      </c>
      <c r="Y57" s="1" t="str">
        <f>IFERROR(__xludf.DUMMYFUNCTION("""COMPUTED_VALUE"""),"Yes")</f>
        <v>Yes</v>
      </c>
      <c r="Z57" s="1" t="str">
        <f>IFERROR(__xludf.DUMMYFUNCTION("""COMPUTED_VALUE"""),"Yes")</f>
        <v>Yes</v>
      </c>
      <c r="AA57" s="1" t="str">
        <f>IFERROR(__xludf.DUMMYFUNCTION("""COMPUTED_VALUE"""),"Yes")</f>
        <v>Yes</v>
      </c>
      <c r="AB57" s="1"/>
      <c r="AC57" s="1" t="str">
        <f>IFERROR(__xludf.DUMMYFUNCTION("""COMPUTED_VALUE"""),"Yes")</f>
        <v>Yes</v>
      </c>
      <c r="AD57"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7" s="1"/>
      <c r="AF57" s="1" t="str">
        <f>IFERROR(__xludf.DUMMYFUNCTION("""COMPUTED_VALUE"""),"None")</f>
        <v>None</v>
      </c>
      <c r="AG57" s="1" t="str">
        <f>IFERROR(__xludf.DUMMYFUNCTION("""COMPUTED_VALUE"""),"None")</f>
        <v>None</v>
      </c>
      <c r="AH57" s="1" t="str">
        <f>IFERROR(__xludf.DUMMYFUNCTION("""COMPUTED_VALUE"""),"Second Dose")</f>
        <v>Second Dose</v>
      </c>
      <c r="AI57" s="1" t="str">
        <f>IFERROR(__xludf.DUMMYFUNCTION("""COMPUTED_VALUE"""),"Yes")</f>
        <v>Yes</v>
      </c>
    </row>
    <row r="58">
      <c r="A58" s="2">
        <f>IFERROR(__xludf.DUMMYFUNCTION("""COMPUTED_VALUE"""),44580.90865755786)</f>
        <v>44580.90866</v>
      </c>
      <c r="B58" s="1" t="str">
        <f>IFERROR(__xludf.DUMMYFUNCTION("""COMPUTED_VALUE"""),"kamala.india@gmail.com")</f>
        <v>kamala.india@gmail.com</v>
      </c>
      <c r="C58" s="1" t="str">
        <f>IFERROR(__xludf.DUMMYFUNCTION("""COMPUTED_VALUE"""),"Kamala Roy")</f>
        <v>Kamala Roy</v>
      </c>
      <c r="D58" s="1" t="str">
        <f>IFERROR(__xludf.DUMMYFUNCTION("""COMPUTED_VALUE"""),"B.Ed")</f>
        <v>B.Ed</v>
      </c>
      <c r="E58" s="1" t="str">
        <f>IFERROR(__xludf.DUMMYFUNCTION("""COMPUTED_VALUE"""),"21/1690")</f>
        <v>21/1690</v>
      </c>
      <c r="F58" s="3">
        <f>IFERROR(__xludf.DUMMYFUNCTION("""COMPUTED_VALUE"""),9.62569178E9)</f>
        <v>9625691780</v>
      </c>
      <c r="G58" s="1" t="str">
        <f>IFERROR(__xludf.DUMMYFUNCTION("""COMPUTED_VALUE"""),"Maynaguri, West Bengal")</f>
        <v>Maynaguri, West Bengal</v>
      </c>
      <c r="H58" s="1" t="str">
        <f>IFERROR(__xludf.DUMMYFUNCTION("""COMPUTED_VALUE"""),"Ramakrishna Shardamani Vidyapeeth, Siliguri, West Bengal")</f>
        <v>Ramakrishna Shardamani Vidyapeeth, Siliguri, West Bengal</v>
      </c>
      <c r="I58" s="1" t="str">
        <f>IFERROR(__xludf.DUMMYFUNCTION("""COMPUTED_VALUE"""),"No")</f>
        <v>No</v>
      </c>
      <c r="J58" s="1" t="str">
        <f>IFERROR(__xludf.DUMMYFUNCTION("""COMPUTED_VALUE"""),"Pushpa Kumari")</f>
        <v>Pushpa Kumari</v>
      </c>
      <c r="K58" s="1" t="str">
        <f>IFERROR(__xludf.DUMMYFUNCTION("""COMPUTED_VALUE"""),"More than 6 hours")</f>
        <v>More than 6 hours</v>
      </c>
      <c r="L58" s="1" t="str">
        <f>IFERROR(__xludf.DUMMYFUNCTION("""COMPUTED_VALUE"""),"Convenience to outstation students")</f>
        <v>Convenience to outstation students</v>
      </c>
      <c r="M58" s="1" t="str">
        <f>IFERROR(__xludf.DUMMYFUNCTION("""COMPUTED_VALUE"""),"Lack of physical interaction and personal touch ‘")</f>
        <v>Lack of physical interaction and personal touch ‘</v>
      </c>
      <c r="N58" s="1">
        <f>IFERROR(__xludf.DUMMYFUNCTION("""COMPUTED_VALUE"""),7.0)</f>
        <v>7</v>
      </c>
      <c r="O58" s="1" t="str">
        <f>IFERROR(__xludf.DUMMYFUNCTION("""COMPUTED_VALUE"""),"Offline")</f>
        <v>Offline</v>
      </c>
      <c r="P58" s="1" t="str">
        <f>IFERROR(__xludf.DUMMYFUNCTION("""COMPUTED_VALUE"""),"Not Satisfactory")</f>
        <v>Not Satisfactory</v>
      </c>
      <c r="Q58" s="1" t="str">
        <f>IFERROR(__xludf.DUMMYFUNCTION("""COMPUTED_VALUE"""),"Yes")</f>
        <v>Yes</v>
      </c>
      <c r="R58" s="1" t="str">
        <f>IFERROR(__xludf.DUMMYFUNCTION("""COMPUTED_VALUE"""),"Yes")</f>
        <v>Yes</v>
      </c>
      <c r="S58" s="1" t="str">
        <f>IFERROR(__xludf.DUMMYFUNCTION("""COMPUTED_VALUE"""),"No")</f>
        <v>No</v>
      </c>
      <c r="T58" s="1" t="str">
        <f>IFERROR(__xludf.DUMMYFUNCTION("""COMPUTED_VALUE"""),"No")</f>
        <v>No</v>
      </c>
      <c r="U58" s="1" t="str">
        <f>IFERROR(__xludf.DUMMYFUNCTION("""COMPUTED_VALUE"""),"Yes")</f>
        <v>Yes</v>
      </c>
      <c r="V58" s="1" t="str">
        <f>IFERROR(__xludf.DUMMYFUNCTION("""COMPUTED_VALUE"""),"Online")</f>
        <v>Online</v>
      </c>
      <c r="W58" s="1" t="str">
        <f>IFERROR(__xludf.DUMMYFUNCTION("""COMPUTED_VALUE"""),"No")</f>
        <v>No</v>
      </c>
      <c r="X58" s="1" t="str">
        <f>IFERROR(__xludf.DUMMYFUNCTION("""COMPUTED_VALUE"""),"Yes")</f>
        <v>Yes</v>
      </c>
      <c r="Y58" s="1" t="str">
        <f>IFERROR(__xludf.DUMMYFUNCTION("""COMPUTED_VALUE"""),"Yes")</f>
        <v>Yes</v>
      </c>
      <c r="Z58" s="1" t="str">
        <f>IFERROR(__xludf.DUMMYFUNCTION("""COMPUTED_VALUE"""),"Yes")</f>
        <v>Yes</v>
      </c>
      <c r="AA58" s="1" t="str">
        <f>IFERROR(__xludf.DUMMYFUNCTION("""COMPUTED_VALUE"""),"No")</f>
        <v>No</v>
      </c>
      <c r="AB58" s="1" t="str">
        <f>IFERROR(__xludf.DUMMYFUNCTION("""COMPUTED_VALUE"""),"No. ")</f>
        <v>No. </v>
      </c>
      <c r="AC58" s="1" t="str">
        <f>IFERROR(__xludf.DUMMYFUNCTION("""COMPUTED_VALUE"""),"Yes. ")</f>
        <v>Yes. </v>
      </c>
      <c r="AD58" s="1" t="str">
        <f>IFERROR(__xludf.DUMMYFUNCTION("""COMPUTED_VALUE"""),"None")</f>
        <v>None</v>
      </c>
      <c r="AE58" s="1" t="str">
        <f>IFERROR(__xludf.DUMMYFUNCTION("""COMPUTED_VALUE"""),"NA")</f>
        <v>NA</v>
      </c>
      <c r="AF58" s="1" t="str">
        <f>IFERROR(__xludf.DUMMYFUNCTION("""COMPUTED_VALUE"""),"None")</f>
        <v>None</v>
      </c>
      <c r="AG58" s="1" t="str">
        <f>IFERROR(__xludf.DUMMYFUNCTION("""COMPUTED_VALUE"""),"None")</f>
        <v>None</v>
      </c>
      <c r="AH58" s="1" t="str">
        <f>IFERROR(__xludf.DUMMYFUNCTION("""COMPUTED_VALUE"""),"Second Dose")</f>
        <v>Second Dose</v>
      </c>
      <c r="AI58" s="1" t="str">
        <f>IFERROR(__xludf.DUMMYFUNCTION("""COMPUTED_VALUE"""),"No")</f>
        <v>No</v>
      </c>
    </row>
    <row r="59">
      <c r="A59" s="2">
        <f>IFERROR(__xludf.DUMMYFUNCTION("""COMPUTED_VALUE"""),44581.42818155093)</f>
        <v>44581.42818</v>
      </c>
      <c r="B59" s="1" t="str">
        <f>IFERROR(__xludf.DUMMYFUNCTION("""COMPUTED_VALUE"""),"reenbidhuri@gmail.com")</f>
        <v>reenbidhuri@gmail.com</v>
      </c>
      <c r="C59" s="1" t="str">
        <f>IFERROR(__xludf.DUMMYFUNCTION("""COMPUTED_VALUE"""),"REENA BIDHURI")</f>
        <v>REENA BIDHURI</v>
      </c>
      <c r="D59" s="1" t="str">
        <f>IFERROR(__xludf.DUMMYFUNCTION("""COMPUTED_VALUE"""),"B.Ed")</f>
        <v>B.Ed</v>
      </c>
      <c r="E59" s="1" t="str">
        <f>IFERROR(__xludf.DUMMYFUNCTION("""COMPUTED_VALUE"""),"21/1773")</f>
        <v>21/1773</v>
      </c>
      <c r="F59" s="3">
        <f>IFERROR(__xludf.DUMMYFUNCTION("""COMPUTED_VALUE"""),8.588946765E9)</f>
        <v>8588946765</v>
      </c>
      <c r="G59" s="1" t="str">
        <f>IFERROR(__xludf.DUMMYFUNCTION("""COMPUTED_VALUE"""),"New Delhi")</f>
        <v>New Delhi</v>
      </c>
      <c r="H59" s="1" t="str">
        <f>IFERROR(__xludf.DUMMYFUNCTION("""COMPUTED_VALUE"""),"Government Girls SR SEC School Sri Niwas Puri")</f>
        <v>Government Girls SR SEC School Sri Niwas Puri</v>
      </c>
      <c r="I59" s="1" t="str">
        <f>IFERROR(__xludf.DUMMYFUNCTION("""COMPUTED_VALUE"""),"Yes")</f>
        <v>Yes</v>
      </c>
      <c r="J59" s="1" t="str">
        <f>IFERROR(__xludf.DUMMYFUNCTION("""COMPUTED_VALUE"""),"Rajrani ma'am")</f>
        <v>Rajrani ma'am</v>
      </c>
      <c r="K59" s="1" t="str">
        <f>IFERROR(__xludf.DUMMYFUNCTION("""COMPUTED_VALUE"""),"More than 6 hours")</f>
        <v>More than 6 hours</v>
      </c>
      <c r="L59" s="1" t="str">
        <f>IFERROR(__xludf.DUMMYFUNCTION("""COMPUTED_VALUE"""),"Time saved in travelling")</f>
        <v>Time saved in travelling</v>
      </c>
      <c r="M59" s="1" t="str">
        <f>IFERROR(__xludf.DUMMYFUNCTION("""COMPUTED_VALUE"""),"Network related disruptions")</f>
        <v>Network related disruptions</v>
      </c>
      <c r="N59" s="1">
        <f>IFERROR(__xludf.DUMMYFUNCTION("""COMPUTED_VALUE"""),7.0)</f>
        <v>7</v>
      </c>
      <c r="O59" s="1" t="str">
        <f>IFERROR(__xludf.DUMMYFUNCTION("""COMPUTED_VALUE"""),"Blended Learning (both)")</f>
        <v>Blended Learning (both)</v>
      </c>
      <c r="P59" s="1" t="str">
        <f>IFERROR(__xludf.DUMMYFUNCTION("""COMPUTED_VALUE"""),"Compulsion due to pandemic")</f>
        <v>Compulsion due to pandemic</v>
      </c>
      <c r="Q59" s="1" t="str">
        <f>IFERROR(__xludf.DUMMYFUNCTION("""COMPUTED_VALUE"""),"Yes")</f>
        <v>Yes</v>
      </c>
      <c r="R59" s="1" t="str">
        <f>IFERROR(__xludf.DUMMYFUNCTION("""COMPUTED_VALUE"""),"No")</f>
        <v>No</v>
      </c>
      <c r="S59" s="1" t="str">
        <f>IFERROR(__xludf.DUMMYFUNCTION("""COMPUTED_VALUE"""),"Yes")</f>
        <v>Yes</v>
      </c>
      <c r="T59" s="1" t="str">
        <f>IFERROR(__xludf.DUMMYFUNCTION("""COMPUTED_VALUE"""),"Yes")</f>
        <v>Yes</v>
      </c>
      <c r="U59" s="1" t="str">
        <f>IFERROR(__xludf.DUMMYFUNCTION("""COMPUTED_VALUE"""),"Yes")</f>
        <v>Yes</v>
      </c>
      <c r="V59" s="1" t="str">
        <f>IFERROR(__xludf.DUMMYFUNCTION("""COMPUTED_VALUE"""),"Offline")</f>
        <v>Offline</v>
      </c>
      <c r="W59" s="1" t="str">
        <f>IFERROR(__xludf.DUMMYFUNCTION("""COMPUTED_VALUE"""),"No")</f>
        <v>No</v>
      </c>
      <c r="X59" s="1" t="str">
        <f>IFERROR(__xludf.DUMMYFUNCTION("""COMPUTED_VALUE"""),"Yes")</f>
        <v>Yes</v>
      </c>
      <c r="Y59" s="1" t="str">
        <f>IFERROR(__xludf.DUMMYFUNCTION("""COMPUTED_VALUE"""),"Yes")</f>
        <v>Yes</v>
      </c>
      <c r="Z59" s="1" t="str">
        <f>IFERROR(__xludf.DUMMYFUNCTION("""COMPUTED_VALUE"""),"Yes")</f>
        <v>Yes</v>
      </c>
      <c r="AA59" s="1" t="str">
        <f>IFERROR(__xludf.DUMMYFUNCTION("""COMPUTED_VALUE"""),"Yes")</f>
        <v>Yes</v>
      </c>
      <c r="AB59" s="1" t="str">
        <f>IFERROR(__xludf.DUMMYFUNCTION("""COMPUTED_VALUE"""),"Social skills")</f>
        <v>Social skills</v>
      </c>
      <c r="AC59" s="1" t="str">
        <f>IFERROR(__xludf.DUMMYFUNCTION("""COMPUTED_VALUE"""),"Yes")</f>
        <v>Yes</v>
      </c>
      <c r="AD5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9" s="1" t="str">
        <f>IFERROR(__xludf.DUMMYFUNCTION("""COMPUTED_VALUE"""),"Yoga, connect with friends and ignore social media ")</f>
        <v>Yoga, connect with friends and ignore social media </v>
      </c>
      <c r="AF59" s="1" t="str">
        <f>IFERROR(__xludf.DUMMYFUNCTION("""COMPUTED_VALUE"""),"None")</f>
        <v>None</v>
      </c>
      <c r="AG59" s="1" t="str">
        <f>IFERROR(__xludf.DUMMYFUNCTION("""COMPUTED_VALUE"""),"None")</f>
        <v>None</v>
      </c>
      <c r="AH59" s="1" t="str">
        <f>IFERROR(__xludf.DUMMYFUNCTION("""COMPUTED_VALUE"""),"Second Dose")</f>
        <v>Second Dose</v>
      </c>
      <c r="AI59" s="1" t="str">
        <f>IFERROR(__xludf.DUMMYFUNCTION("""COMPUTED_VALUE"""),"No")</f>
        <v>No</v>
      </c>
    </row>
    <row r="60">
      <c r="A60" s="2">
        <f>IFERROR(__xludf.DUMMYFUNCTION("""COMPUTED_VALUE"""),44594.55616753473)</f>
        <v>44594.55617</v>
      </c>
      <c r="B60" s="1" t="str">
        <f>IFERROR(__xludf.DUMMYFUNCTION("""COMPUTED_VALUE"""),"neerugera17@gmail.com")</f>
        <v>neerugera17@gmail.com</v>
      </c>
      <c r="C60" s="1" t="str">
        <f>IFERROR(__xludf.DUMMYFUNCTION("""COMPUTED_VALUE"""),"Neeru")</f>
        <v>Neeru</v>
      </c>
      <c r="D60" s="1" t="str">
        <f>IFERROR(__xludf.DUMMYFUNCTION("""COMPUTED_VALUE"""),"B.Ed")</f>
        <v>B.Ed</v>
      </c>
      <c r="E60" s="1" t="str">
        <f>IFERROR(__xludf.DUMMYFUNCTION("""COMPUTED_VALUE"""),"21/1671")</f>
        <v>21/1671</v>
      </c>
      <c r="F60" s="3">
        <f>IFERROR(__xludf.DUMMYFUNCTION("""COMPUTED_VALUE"""),9.81331417E9)</f>
        <v>9813314170</v>
      </c>
      <c r="G60" s="1" t="str">
        <f>IFERROR(__xludf.DUMMYFUNCTION("""COMPUTED_VALUE"""),"Kurukshetra,Haryana")</f>
        <v>Kurukshetra,Haryana</v>
      </c>
      <c r="H60" s="1" t="str">
        <f>IFERROR(__xludf.DUMMYFUNCTION("""COMPUTED_VALUE"""),"Aggarsain Public School Kurukshetra ")</f>
        <v>Aggarsain Public School Kurukshetra </v>
      </c>
      <c r="I60" s="1" t="str">
        <f>IFERROR(__xludf.DUMMYFUNCTION("""COMPUTED_VALUE"""),"Yes")</f>
        <v>Yes</v>
      </c>
      <c r="J60" s="1" t="str">
        <f>IFERROR(__xludf.DUMMYFUNCTION("""COMPUTED_VALUE"""),"Dr. Vandana Ghai")</f>
        <v>Dr. Vandana Ghai</v>
      </c>
      <c r="K60" s="1" t="str">
        <f>IFERROR(__xludf.DUMMYFUNCTION("""COMPUTED_VALUE"""),"More than 6 hours")</f>
        <v>More than 6 hours</v>
      </c>
      <c r="L60" s="1" t="str">
        <f>IFERROR(__xludf.DUMMYFUNCTION("""COMPUTED_VALUE"""),"Convenience to outstation students")</f>
        <v>Convenience to outstation students</v>
      </c>
      <c r="M60"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60" s="1">
        <f>IFERROR(__xludf.DUMMYFUNCTION("""COMPUTED_VALUE"""),5.0)</f>
        <v>5</v>
      </c>
      <c r="O60" s="1" t="str">
        <f>IFERROR(__xludf.DUMMYFUNCTION("""COMPUTED_VALUE"""),"Offline")</f>
        <v>Offline</v>
      </c>
      <c r="P60" s="1" t="str">
        <f>IFERROR(__xludf.DUMMYFUNCTION("""COMPUTED_VALUE"""),"Compulsion due to pandemic")</f>
        <v>Compulsion due to pandemic</v>
      </c>
      <c r="Q60" s="1" t="str">
        <f>IFERROR(__xludf.DUMMYFUNCTION("""COMPUTED_VALUE"""),"Yes")</f>
        <v>Yes</v>
      </c>
      <c r="R60" s="1" t="str">
        <f>IFERROR(__xludf.DUMMYFUNCTION("""COMPUTED_VALUE"""),"Yes")</f>
        <v>Yes</v>
      </c>
      <c r="S60" s="1" t="str">
        <f>IFERROR(__xludf.DUMMYFUNCTION("""COMPUTED_VALUE"""),"Yes")</f>
        <v>Yes</v>
      </c>
      <c r="T60" s="1" t="str">
        <f>IFERROR(__xludf.DUMMYFUNCTION("""COMPUTED_VALUE"""),"No")</f>
        <v>No</v>
      </c>
      <c r="U60" s="1" t="str">
        <f>IFERROR(__xludf.DUMMYFUNCTION("""COMPUTED_VALUE"""),"Yes")</f>
        <v>Yes</v>
      </c>
      <c r="V60" s="1" t="str">
        <f>IFERROR(__xludf.DUMMYFUNCTION("""COMPUTED_VALUE"""),"Offline")</f>
        <v>Offline</v>
      </c>
      <c r="W60" s="1" t="str">
        <f>IFERROR(__xludf.DUMMYFUNCTION("""COMPUTED_VALUE"""),"No")</f>
        <v>No</v>
      </c>
      <c r="X60" s="1" t="str">
        <f>IFERROR(__xludf.DUMMYFUNCTION("""COMPUTED_VALUE"""),"Yes")</f>
        <v>Yes</v>
      </c>
      <c r="Y60" s="1" t="str">
        <f>IFERROR(__xludf.DUMMYFUNCTION("""COMPUTED_VALUE"""),"Yes")</f>
        <v>Yes</v>
      </c>
      <c r="Z60" s="1" t="str">
        <f>IFERROR(__xludf.DUMMYFUNCTION("""COMPUTED_VALUE"""),"Yes")</f>
        <v>Yes</v>
      </c>
      <c r="AA60" s="1" t="str">
        <f>IFERROR(__xludf.DUMMYFUNCTION("""COMPUTED_VALUE"""),"Yes")</f>
        <v>Yes</v>
      </c>
      <c r="AB60" s="1"/>
      <c r="AC60" s="1"/>
      <c r="AD6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0" s="1"/>
      <c r="AF60" s="1" t="str">
        <f>IFERROR(__xludf.DUMMYFUNCTION("""COMPUTED_VALUE"""),"Mild: Family members ocassionally short-tempered with one another;no physical violence.")</f>
        <v>Mild: Family members ocassionally short-tempered with one another;no physical violence.</v>
      </c>
      <c r="AG60" s="1" t="str">
        <f>IFERROR(__xludf.DUMMYFUNCTION("""COMPUTED_VALUE"""),"None")</f>
        <v>None</v>
      </c>
      <c r="AH60" s="1" t="str">
        <f>IFERROR(__xludf.DUMMYFUNCTION("""COMPUTED_VALUE"""),"Second Dose")</f>
        <v>Second Dose</v>
      </c>
      <c r="AI60" s="1" t="str">
        <f>IFERROR(__xludf.DUMMYFUNCTION("""COMPUTED_VALUE"""),"Yes")</f>
        <v>Yes</v>
      </c>
    </row>
  </sheetData>
  <drawing r:id="rId1"/>
</worksheet>
</file>